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O:\JAVNA NABAVA - PREDMETI 2024\EBN 116-2024 V, REMONTI BRODOVA\"/>
    </mc:Choice>
  </mc:AlternateContent>
  <xr:revisionPtr revIDLastSave="0" documentId="13_ncr:1_{42869CB3-49C5-497B-BAAA-2DCD97FEF048}" xr6:coauthVersionLast="36" xr6:coauthVersionMax="47" xr10:uidLastSave="{00000000-0000-0000-0000-000000000000}"/>
  <bookViews>
    <workbookView xWindow="0" yWindow="0" windowWidth="23040" windowHeight="9060" xr2:uid="{00000000-000D-0000-FFFF-FFFF00000000}"/>
  </bookViews>
  <sheets>
    <sheet name="List1" sheetId="1" r:id="rId1"/>
  </sheets>
  <definedNames>
    <definedName name="_xlnm.Print_Area" localSheetId="0">List1!$B$2:$G$113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3" i="1" l="1"/>
  <c r="G82" i="1"/>
  <c r="G81" i="1"/>
  <c r="G80" i="1"/>
  <c r="G79" i="1"/>
  <c r="G78" i="1"/>
  <c r="G77" i="1"/>
  <c r="G76" i="1"/>
  <c r="G75" i="1"/>
  <c r="G31" i="1"/>
  <c r="G85" i="1" l="1"/>
  <c r="G74" i="1"/>
  <c r="G72" i="1"/>
  <c r="G73" i="1"/>
  <c r="G25" i="1"/>
  <c r="G58" i="1"/>
  <c r="G60" i="1"/>
  <c r="G61" i="1"/>
  <c r="G62" i="1"/>
  <c r="G63" i="1"/>
  <c r="G64" i="1"/>
  <c r="G65" i="1"/>
  <c r="G66" i="1"/>
  <c r="G67" i="1"/>
  <c r="G68" i="1"/>
  <c r="G69" i="1"/>
  <c r="G70" i="1"/>
  <c r="G71" i="1"/>
  <c r="G46" i="1"/>
  <c r="G45" i="1"/>
  <c r="G49" i="1"/>
  <c r="G50" i="1"/>
  <c r="G51" i="1"/>
  <c r="G52" i="1"/>
  <c r="G53" i="1"/>
  <c r="G54" i="1"/>
  <c r="G55" i="1"/>
  <c r="G56" i="1"/>
  <c r="G57" i="1"/>
  <c r="G39" i="1"/>
  <c r="G38" i="1"/>
  <c r="G35" i="1"/>
  <c r="G34" i="1"/>
  <c r="G43" i="1"/>
  <c r="G47" i="1"/>
  <c r="G36" i="1"/>
  <c r="G42" i="1"/>
  <c r="G30" i="1"/>
  <c r="G26" i="1" l="1"/>
  <c r="G27" i="1"/>
  <c r="G28" i="1"/>
  <c r="G29" i="1"/>
  <c r="G23" i="1"/>
  <c r="G86" i="1" l="1"/>
  <c r="G87" i="1" s="1"/>
  <c r="G88" i="1" l="1"/>
</calcChain>
</file>

<file path=xl/sharedStrings.xml><?xml version="1.0" encoding="utf-8"?>
<sst xmlns="http://schemas.openxmlformats.org/spreadsheetml/2006/main" count="166" uniqueCount="112">
  <si>
    <t>Glavne značajke broda:</t>
  </si>
  <si>
    <t>Redni broj</t>
  </si>
  <si>
    <t xml:space="preserve">          PLOVPUT  d.o.o.  Split                                                   </t>
  </si>
  <si>
    <t xml:space="preserve">          Obala  Lazareta 1    </t>
  </si>
  <si>
    <t xml:space="preserve">          21000 Split, Hrvatska</t>
  </si>
  <si>
    <t>Opis usluge/radova</t>
  </si>
  <si>
    <t>Jedinica mjere</t>
  </si>
  <si>
    <t>kom</t>
  </si>
  <si>
    <t>SPECIFIKACIJA RADOVA</t>
  </si>
  <si>
    <t>Količina</t>
  </si>
  <si>
    <t>Jedinična cijena bez PDV-a</t>
  </si>
  <si>
    <t>Ukupno cijena bez PDV-a</t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</si>
  <si>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područje plovidbe…………….……….5 - Nacionalna plovidba</t>
    </r>
  </si>
  <si>
    <r>
      <rPr>
        <sz val="11"/>
        <color theme="1"/>
        <rFont val="Calibri"/>
        <family val="2"/>
        <charset val="238"/>
      </rPr>
      <t>• v</t>
    </r>
    <r>
      <rPr>
        <sz val="11"/>
        <color theme="1"/>
        <rFont val="Calibri"/>
        <family val="2"/>
        <charset val="238"/>
        <scheme val="minor"/>
      </rPr>
      <t>rsta broda……………………………………......………....javni brod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</si>
  <si>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IMO broj/ HRB broj……………………….…..….8991451/14834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</si>
  <si>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TMC 69 bruto tonaža, GT ili BRT……………..………..……...306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</si>
  <si>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širina (m)…………………………………………………………...…….9,5</t>
    </r>
  </si>
  <si>
    <r>
      <rPr>
        <sz val="11"/>
        <color theme="1"/>
        <rFont val="Calibri"/>
        <family val="2"/>
        <charset val="238"/>
      </rPr>
      <t>• godina gradnje</t>
    </r>
    <r>
      <rPr>
        <sz val="11"/>
        <color theme="1"/>
        <rFont val="Calibri"/>
        <family val="2"/>
        <charset val="238"/>
        <scheme val="minor"/>
      </rPr>
      <t>……………………………..…………………..…..1987.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</si>
  <si>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materijal gradnje………………………………..………….……....čelik</t>
    </r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</si>
  <si>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</si>
  <si>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Pranje i čišćenje slatkom vodom (VT - pumpom)  
podvodnog (cca 320 m2) dijela broda</t>
  </si>
  <si>
    <t>Pranje i čišćenje slatkom vodom (VT - pumpom) 
nadvodnog (paluba i nadvođe cca 470 m2) dijela broda</t>
  </si>
  <si>
    <r>
      <t>Pjeskarenje na raznim pozicijama na kvalitetu Sa 2 (prema potrebi cca 100 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</si>
  <si>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t>Dizanje broda s uslugom ronioca, potklađivanje i postavljanje brodskih skala, te nakon završetka remonta spuštanje u more</t>
  </si>
  <si>
    <t>Izmjena Zn protektora/anoda (14 kom od 12kg, 8 kom od 8 kg, 6 kom od 3 kg) – sve prema nacrtu katodne zašite br. 1-278-501 (171814)</t>
  </si>
  <si>
    <t>kg</t>
  </si>
  <si>
    <t>a)</t>
  </si>
  <si>
    <t>b)</t>
  </si>
  <si>
    <t>1 x 90 μm (dry) Hempel's Antifouling Olympic+ 72900/60600 (320m2)</t>
  </si>
  <si>
    <t>1 x 90 μm (dry) Hempel's Antifouling Olympic+ 72900/51110 (320m2)</t>
  </si>
  <si>
    <t>Završni premaz (FC):</t>
  </si>
  <si>
    <t>m</t>
  </si>
  <si>
    <t>1 x 150 μm (dry) Hempadur Quattro 17634/50630 (cca 40 m2)</t>
  </si>
  <si>
    <t>Popravak (TU) postojeće boje:</t>
  </si>
  <si>
    <t>1 x 100 μm (dry) Hempadur 47182/25150 (cca 40 m2)</t>
  </si>
  <si>
    <t>1 x 40 μm (dry) Hempatex Enamel 56360/10000 (cca 200 m2)</t>
  </si>
  <si>
    <t>Pisanje i bojanje imena broda i luke, oznake nadvođa, 
zagaznica (pramac, sredina i krma) i vodene linije</t>
  </si>
  <si>
    <t>Demontaža i uređenje usisnih ventila mora uz kontrolu magistralnog dijela cjevovoda mora, te predaja HRB-u:</t>
  </si>
  <si>
    <t xml:space="preserve">ND 125 NP6 (4 kom) </t>
  </si>
  <si>
    <t>ND 80 NP6 (10 kom)</t>
  </si>
  <si>
    <t xml:space="preserve">ND 65 NP6 (8 kom) </t>
  </si>
  <si>
    <t xml:space="preserve">ND 50 NP6 (3 kom) </t>
  </si>
  <si>
    <t xml:space="preserve">ND 40 NP6 (4 kom) </t>
  </si>
  <si>
    <t xml:space="preserve">ND 32 NP6 (8 kom) </t>
  </si>
  <si>
    <t>ND 25 NP6 (3 kom)</t>
  </si>
  <si>
    <t xml:space="preserve">ND 90 NP6 (3 kom) </t>
  </si>
  <si>
    <t xml:space="preserve">ND 125 NP6 (2 kom) </t>
  </si>
  <si>
    <t xml:space="preserve">ND 65 NP6 (1 kom) </t>
  </si>
  <si>
    <t>Pregled, čišćenje i zamjena filtera usisnih košara mora, te predaja HRB-u:</t>
  </si>
  <si>
    <t xml:space="preserve">ND 150 (4 kom) </t>
  </si>
  <si>
    <t xml:space="preserve">ND 80 (2 kom) </t>
  </si>
  <si>
    <t>Pranje i čišćenje slatkom vodom (VT - pumpom):</t>
  </si>
  <si>
    <t>Čišćenje, četkanje i poliranje propelera (2 kom)</t>
  </si>
  <si>
    <t xml:space="preserve">Demontaža, čišćenje i montaža zaštitnih prstena prop. osovina (2 kom.), te izmjena Zn protektora (2 kom) </t>
  </si>
  <si>
    <t>Kontrola hidrauličkog sustava kormilarskog stroja i 
pomoćnog kormilarskog uređaja</t>
  </si>
  <si>
    <t>Otvaranje portele uz izmjenu brtve, čišćenje i ispiranje tanka 
fekalija 5 m3</t>
  </si>
  <si>
    <r>
      <t>m</t>
    </r>
    <r>
      <rPr>
        <vertAlign val="superscript"/>
        <sz val="10"/>
        <color theme="1"/>
        <rFont val="Calibri"/>
        <family val="2"/>
        <scheme val="minor"/>
      </rPr>
      <t>3</t>
    </r>
  </si>
  <si>
    <t>Otvaranje portela, izmjena brtvi, čišćenje, popravak boje (TU)
(boja za pitku vodu) dnevnih tankova pitke vode 2 kom. 
svaki cca 10 m3</t>
  </si>
  <si>
    <t>Otvaranje portela svih balastnih tankova 6 kom., izmjena brtvi, pranje i čišćenje istih, uz kontrolu ventila, te kontrolu i čišćenje usisnih košara</t>
  </si>
  <si>
    <t>Čišćenje i odmašćivanje santina strojarnice</t>
  </si>
  <si>
    <t>Ispust i zbrinjavanje kaljuže (cca 200 l)</t>
  </si>
  <si>
    <t>Demontaža, čišćenje i uređenje ventila tankova balasta i
suhih prostora 7 kom</t>
  </si>
  <si>
    <t>Izmjena osovinske brtve (lojna pletenica) na obje osovine</t>
  </si>
  <si>
    <t>Izmjena raznih dijelova cjevovoda (paušalno prema potrebi, cca 10 m)</t>
  </si>
  <si>
    <t>Postavljanje skele oko broda (paušalno po potrebi)</t>
  </si>
  <si>
    <t>dan</t>
  </si>
  <si>
    <t>Ukupna cijena bez PDV-a:</t>
  </si>
  <si>
    <t>Iznos PDV-a:</t>
  </si>
  <si>
    <t>Ukupna cijena s PDV-om:</t>
  </si>
  <si>
    <t>Napomene:</t>
  </si>
  <si>
    <t>- odgovorna osoba za realizaciju ugovora od strane Izvoditelja (šef objekta Brodopopravljača) će u dogovoru s odgovornom osobom Naručitelja za realizaciju ugovora (inspektor Brodara) pozivati inspektora HRB-a za pregled stavki (defektažu) koje su u nadležnosti Hrvatskog registra brodova,</t>
  </si>
  <si>
    <t>- za vrijeme izvođenja remontnih radova, plovilo osigurava Brodopopravljač od rizika koje pokriva osiguranje odgovornosti brodopopravljača (Shiprepair's Liability Clauses), izdano od nekog renomiranog osiguravajućeg društva,</t>
  </si>
  <si>
    <t>- cijene u ovom ponudbenom Troškovniku ispisati po stavkama, u stupac jedinične cijene iz Cjenika Brodopopravljača i procijenjenih količina, tamo gdje su iste naznačene,</t>
  </si>
  <si>
    <t>- u privitku ponude dostaviti i važeći Cjenik Brodopopravljača s jediničnim cijenama karakterističnih usluga za osnovni remont čeličnog broda, po kojem će se obračunavati eventualni dodatni radovi koji nisu navedeni u Troškovniku,</t>
  </si>
  <si>
    <t>- nabava Zn protektora, brtvenih pletenica, te boje i razrjeđivača je u obvezi Brodopopravljača, uz napomenu, da je u slučaju opcije zamjenske boje, prije bojanja potrebna i suglasnost odgovorne osobe Naručitelja,</t>
  </si>
  <si>
    <t>- tijekom remonta će posada i radnici Brodara, te ovlašteni serviseri motora i opreme (treće osobe) obavljati tekuće održavanje broda i servisne radove, u koordinaciji s odgovornom osobom za realizaciju ugovora od strane Izvoditelja,</t>
  </si>
  <si>
    <t xml:space="preserve">- radi davanja što kvalitetnije ponude, prije izrade ponude preporuča se izvršiti uviđaj na brodu na trenutnoj lokaciji rada/veza. Unesene cijene podrazumijevaju da je ponuditelj provjerio opseg radova i pripadajućih pripremnih radova te neće zaračunavati dodatne troškove naručitelju. </t>
  </si>
  <si>
    <t>- Izvoditelj je, pored obveze izvršenja ugovorenih radova savjesno, stručno i kvalitetno, sukladno pozitivnim propisima i pravilima koja se odnose na predmet ugovora, još dužan tijekom izvođenja remonta poduzimati sve potrebne mjere u cilju osiguranja broda i brodske opreme od mogućih oštećenja, a u slučaju eventualnog nastanka štete Izvoditelj će je nadoknaditi Naručitelju. Također je u odgovornosti Izvoditelja organizirati rad na siguran način i osigurati upotrebu odgovarajućih sredstava zaštite na radu tijekom radova na brodu, kako za svoje radnike tako i za svoje podizvođače. U obavezi je osim standardne brodske protupožarne zaštite, osigurati i dodatnu protupožarnu zaštitu za izvođenje pojedinih radova troškovnika, a sukladno pravilima struke,</t>
  </si>
  <si>
    <t>- naručitelj zadržava pravo odustajanja od izvršenja pojedinih stavki troškovnika ukoliko nakon vađenja broda defektažom utvrdi da nema objektivne potrebe za pojedinim radovima,</t>
  </si>
  <si>
    <t>- u slučaju angažiranja podugovaratelja za pojedine stavke troškovnika, navesti koje stavke troškovnika se daju u podugovor</t>
  </si>
  <si>
    <t>- nakon završetka radova će se izvršiti probna vožnja, uz nazočnost i inspektora HRB-a po potrebi, nakon koje će se izraditi i potpisati Zapisnik o primopredaji, čiji sastavni dio će biti Troškovnik stvarno izvršenih radova, s pripadajućim QC-mjernim protokolima i Izjavom o sustavu protiv obrastanja (AF) podvodnog dijela trupa, ovjereno od strane Izvoditelja,</t>
  </si>
  <si>
    <t>- umjesto pjeskarenja, za stavke troškovnika koje uključuju uslugu pjeskaranja, moguće je izvršiti i ekvivalentnom jednakovrijednom kvalitetom “water-jetting"-a</t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</si>
  <si>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duljina preko svega, Loa (m)…………………………….……..32,8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</si>
  <si>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gaz na ljetnoj teretnoj liniji (mm)……………….…...…….2094</t>
    </r>
  </si>
  <si>
    <t xml:space="preserve">Predmet:  Troškovnik za redovni remont 2024 god. broda radionice m/b "Svjetionik“
</t>
  </si>
  <si>
    <t>Priprema roto četkanjem i brusnim papirom uz zaglađivanje rubova lokalnih oštećenja i neravnina podvodnog dijela i boka/nadvođa broda u svrhu pripreme za bojanje</t>
  </si>
  <si>
    <t>Temeljni premaz (TU):</t>
  </si>
  <si>
    <t>1 x 125μm (dry) Hempadur Quattro 17634/50630 (60m2)</t>
  </si>
  <si>
    <t>1 x 125μm (dry) Hempadur 47182/25150 (60m2)</t>
  </si>
  <si>
    <t>Bojanje podvodnog dijela oplate broda i listova kormila (ukupna površina cca 320 m2) prema Hempelovoj specifikaciji bojanja:</t>
  </si>
  <si>
    <t>1 x 100μm (dry) Hempadur 15570/12430 (60m2)</t>
  </si>
  <si>
    <t>Bojanje nadvodnog dijela oplate broda do razine gl.palube 
(ukupna površina cca 200 m2), uključujući rampu s pramč. kaštelom prema Hempelovoj specifikaciji bojanja:</t>
  </si>
  <si>
    <t>Razvlačenje i izmjera dvaju pramčanih sidrenih lanaca, te vaganje sidara (2 kom) uz izradu mjernog protokola i predaju izvještaja HRB-u</t>
  </si>
  <si>
    <t>Izmjera zračnosti ležaja osovina vijaka i zračnosti osovina i štenaca listova kormila (bez vađenja osovina ili skidanja kormila)</t>
  </si>
  <si>
    <t>Megatest električne instalacije 220VAC i 24VDC uz izradu izvještaja i predaju HRB-u</t>
  </si>
  <si>
    <t>- iako je ovom dokumentacijom predviđena upotreba Hempel boja, bojanje je moguće vršiti i drugim jedankovrijednim bojama drugih renomiranih proizvođača, a u kojem slučaju Brodopopravljač mora dokazati jednakovrijednost i kompatibilnost boje s postojećom prema Naručitelju (inspektoru Brodara),</t>
  </si>
  <si>
    <t xml:space="preserve">Ultrazvučno mjerenje debljina oplate podvodnog dijela broda i strukture (rebra, uzdužnjaci), te ucrtavanje istih u pisano izvješće (cca 300 točaka) uz predaju HRB-u. Sve u skladu s pravilima HRB-a, odnosno prema predlošku "Promemoria sastanka za planiranje pregleda" za brodve starije od 15 godina </t>
  </si>
  <si>
    <t xml:space="preserve">Ugradnja sonde echo soundera uz izradu vodonepropusne oplatne kutije </t>
  </si>
  <si>
    <t>Izmjena cijevi odušnika tankova vode i balasta iznad glavne palube (cca 2 COL-a 1 m dužine) cca 8 kom i cijevi naljeva goriva iznad glavne palube (cca 2 COL-a 1 m dužine) cca 2 kom</t>
  </si>
  <si>
    <t>Otvaranje i čišćenje tankova otpadnog ulja (L-D), sanacija začepljenja ulazne cijevi viška goriva dnevnih tankova</t>
  </si>
  <si>
    <t>Kontrola cijevi i košara usisa pumpe kaljuže u: prostoru spod skladišta tucanika, spreme ispred strojarnice i u strojarnici</t>
  </si>
  <si>
    <t>Degazacija i čišćenje dnevnih tankova goriva</t>
  </si>
  <si>
    <t>Izmjena če-lima oplate (δ= 6 mm i δ = 8 mm, cca 600 kg/ ili 10 m2) kvalitete I grade A, s atestom (propali dio lima u krmenom piku, te na raznim pozicijama po defektaži HRB-a)</t>
  </si>
  <si>
    <t>Hidrostatičko tlačenje tankova stupcem vode do nivoa odušnika: svi balastni tankovi, svi tankovi slatke vode, jedan tank goriva (uključuje prethodnu degazaciju). Sve u skladu s pravilima HRB-a, odnosno prema predlošku "Promemoria sastanka za planiranje pregleda" za brodve starije od 15 godina</t>
  </si>
  <si>
    <t>Nabava i ugradnja novih požarnih zaklopki (žaluzina) ventilacijskih otvora (2 kom, cca 800x800 mm, prema uzoru na postojeće)</t>
  </si>
  <si>
    <t>Nabava i ugradnja ampula za gašenje požara (tip MABO ili jednakovrijedne) iznad glavnih motora i glavnog pomoćnog motora u strojarnici</t>
  </si>
  <si>
    <t>- planirano trajanje remonta je sukladno ponudi odabranog ponuditelja i ne smije biti dulje od 60 dana početka remonta,</t>
  </si>
  <si>
    <t>Naknada za kopnene priključke (struja, zrak i voda) za potrebe posade, te naknada za odlaganje i odvoz krutog otpada i crnih voda (cca 60 dana)</t>
  </si>
  <si>
    <t xml:space="preserve">- datum početka remonta smatra se dan potpisa Zapisnika o uvođenju u posao, a isti se dogovara u roku od 10 dana od izvršnosti odluke o odabiru, a prije potpisa ugovora. Remont može započeti i prije podizanja broda na suho zbog pripremnih radova, no navedeni period ne može trajati dulje od 5 dana, nakon čega će se obračunavati penalizacija. Najkasniji datum početka remonta je 15.11.2024. </t>
  </si>
  <si>
    <t>-  odabrani ponuditelj će osigurati 24h pristup brodu ukrcanoj posadi, a ukoliko se ne osigura, ponuditelj se obvezuje snositi nastale troskove smjestaja posade. Moguci broj posade je do 8 radnika,</t>
  </si>
  <si>
    <t>- ostale odredbe koje nisu navedene u napomenama ovog Troškovnika, a odnose se na ovaj predmet, definirane su u pripadajućoj dokumentaciji o javnoj nabavi.</t>
  </si>
  <si>
    <t xml:space="preserve">- odgovorna osoba za realizaciju ugovora od strane Naručitelja, koja će nadzirati izvođenje ugovorenih radova je glavni inženjer za brodo-strojarske poslove, Ante Čorić mag. ing. mech. (mob: 095/358-9172, email: ante.coric@plovput.hr). On je ujedno i kontakt osoba u svezi dodatnih tehničkih pojašnjenja prije davanja ponuda (uključujući preporučeni uvid broda i/ili dostavu druge teh. dokumentacije ili podataka o brodu), po stavkama iz ovog Troškovnika.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</si>
</sst>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.&quot;"/>
    <numFmt numFmtId="165" formatCode="#,##0.00\ [$kn-41A]"/>
    <numFmt numFmtId="166" formatCode="#,##0.00\ [$€-1]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vertical="center" wrapText="1"/>
    </xf>
    <xf numFmtId="0" fontId="0" fillId="0" borderId="0" xfId="0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165" fontId="4" fillId="0" borderId="0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485776</xdr:colOff>
      <xdr:row>1</xdr:row>
      <xdr:rowOff>161926</xdr:rowOff>
    </xdr:from>
    <xdr:to>
      <xdr:col>2</xdr:col>
      <xdr:colOff>301916</xdr:colOff>
      <xdr:row>5</xdr:row>
      <xdr:rowOff>114300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6" y="352426"/>
          <a:ext cx="692440" cy="714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AA123"/>
  <sheetViews>
    <sheetView tabSelected="1" topLeftCell="A104" zoomScale="145" zoomScaleNormal="145" workbookViewId="0">
      <selection activeCell="B105" sqref="B105:G105"/>
    </sheetView>
  </sheetViews>
  <sheetFormatPr defaultRowHeight="14.4" x14ac:dyDescent="0.3"/>
  <cols>
    <col min="1" max="1" width="7.44140625" customWidth="1"/>
    <col min="2" max="2" width="5.6640625" customWidth="1"/>
    <col min="3" max="3" width="47.6640625" customWidth="1"/>
    <col min="4" max="4" width="8" customWidth="1"/>
    <col min="5" max="5" width="7.33203125" customWidth="1"/>
    <col min="6" max="6" width="12.88671875" customWidth="1"/>
    <col min="7" max="7" width="13.109375" customWidth="1"/>
    <col min="27" max="27" width="94.44140625" customWidth="1"/>
  </cols>
  <sheetData>
    <row r="3" spans="2:9" x14ac:dyDescent="0.3">
      <c r="C3" t="s">
        <v>2</v>
      </c>
    </row>
    <row r="4" spans="2:9" x14ac:dyDescent="0.3">
      <c r="C4" t="s">
        <v>3</v>
      </c>
    </row>
    <row r="5" spans="2:9" x14ac:dyDescent="0.3">
      <c r="C5" t="s">
        <v>4</v>
      </c>
    </row>
    <row r="7" spans="2:9" ht="9" customHeight="1" x14ac:dyDescent="0.3"/>
    <row r="8" spans="2:9" ht="20.25" customHeight="1" x14ac:dyDescent="0.3">
      <c r="B8" s="21" t="s">
        <v>84</v>
      </c>
      <c r="C8" s="21"/>
      <c r="D8" s="21"/>
      <c r="E8" s="21"/>
      <c r="F8" s="21"/>
      <c r="G8" s="21"/>
    </row>
    <row r="9" spans="2:9" ht="10.5" customHeight="1" x14ac:dyDescent="0.3"/>
    <row r="10" spans="2:9" ht="21" customHeight="1" x14ac:dyDescent="0.3">
      <c r="B10" s="1" t="s">
        <v>0</v>
      </c>
    </row>
    <row r="11" spans="2:9" x14ac:dyDescent="0.3">
      <c r="B11" s="13" t="s">
        <v>18</v>
      </c>
      <c r="C11" s="13"/>
      <c r="D11" s="13"/>
      <c r="E11" s="13"/>
      <c r="F11" s="13"/>
      <c r="G11" s="13"/>
      <c r="H11" s="13"/>
      <c r="I11" s="13"/>
    </row>
    <row r="12" spans="2:9" x14ac:dyDescent="0.3">
      <c r="B12" s="13" t="s">
        <v>17</v>
      </c>
      <c r="C12" s="13"/>
      <c r="D12" s="13"/>
      <c r="E12" s="13"/>
      <c r="F12" s="13"/>
      <c r="G12" s="13"/>
      <c r="H12" s="13"/>
      <c r="I12" s="13"/>
    </row>
    <row r="13" spans="2:9" x14ac:dyDescent="0.3">
      <c r="B13" s="13" t="s">
        <v>82</v>
      </c>
      <c r="C13" s="13"/>
      <c r="D13" s="13"/>
      <c r="E13" s="13"/>
      <c r="F13" s="13"/>
      <c r="G13" s="13"/>
      <c r="H13" s="13"/>
      <c r="I13" s="13"/>
    </row>
    <row r="14" spans="2:9" x14ac:dyDescent="0.3">
      <c r="B14" s="13" t="s">
        <v>16</v>
      </c>
      <c r="C14" s="13"/>
      <c r="D14" s="13"/>
      <c r="E14" s="13"/>
      <c r="F14" s="13"/>
      <c r="G14" s="13"/>
      <c r="H14" s="13"/>
      <c r="I14" s="13"/>
    </row>
    <row r="15" spans="2:9" x14ac:dyDescent="0.3">
      <c r="B15" s="13" t="s">
        <v>83</v>
      </c>
      <c r="C15" s="13"/>
      <c r="D15" s="13"/>
      <c r="E15" s="13"/>
      <c r="F15" s="13"/>
      <c r="G15" s="13"/>
      <c r="H15" s="13"/>
      <c r="I15" s="13"/>
    </row>
    <row r="16" spans="2:9" x14ac:dyDescent="0.3">
      <c r="B16" s="13" t="s">
        <v>15</v>
      </c>
      <c r="C16" s="13"/>
      <c r="D16" s="13"/>
      <c r="E16" s="13"/>
      <c r="F16" s="13"/>
      <c r="G16" s="13"/>
      <c r="H16" s="13"/>
      <c r="I16" s="13"/>
    </row>
    <row r="17" spans="2:9" x14ac:dyDescent="0.3">
      <c r="B17" s="13" t="s">
        <v>14</v>
      </c>
      <c r="C17" s="13"/>
      <c r="D17" s="13"/>
      <c r="E17" s="13"/>
      <c r="F17" s="13"/>
      <c r="G17" s="13"/>
      <c r="H17" s="13"/>
      <c r="I17" s="13"/>
    </row>
    <row r="18" spans="2:9" x14ac:dyDescent="0.3">
      <c r="B18" s="13" t="s">
        <v>13</v>
      </c>
      <c r="C18" s="13"/>
      <c r="D18" s="13"/>
      <c r="E18" s="13"/>
      <c r="F18" s="13"/>
      <c r="G18" s="13"/>
      <c r="H18" s="13"/>
      <c r="I18" s="13"/>
    </row>
    <row r="19" spans="2:9" x14ac:dyDescent="0.3">
      <c r="B19" s="13" t="s">
        <v>12</v>
      </c>
      <c r="C19" s="13"/>
      <c r="D19" s="13"/>
      <c r="E19" s="13"/>
      <c r="F19" s="13"/>
      <c r="G19" s="13"/>
      <c r="H19" s="13"/>
      <c r="I19" s="13"/>
    </row>
    <row r="20" spans="2:9" ht="15" thickBot="1" x14ac:dyDescent="0.35"/>
    <row r="21" spans="2:9" ht="24" customHeight="1" thickTop="1" x14ac:dyDescent="0.3">
      <c r="B21" s="22" t="s">
        <v>8</v>
      </c>
      <c r="C21" s="23"/>
      <c r="D21" s="23"/>
      <c r="E21" s="23"/>
      <c r="F21" s="23"/>
      <c r="G21" s="24"/>
    </row>
    <row r="22" spans="2:9" ht="38.25" customHeight="1" x14ac:dyDescent="0.3">
      <c r="B22" s="3" t="s">
        <v>1</v>
      </c>
      <c r="C22" s="4" t="s">
        <v>5</v>
      </c>
      <c r="D22" s="4" t="s">
        <v>6</v>
      </c>
      <c r="E22" s="4" t="s">
        <v>9</v>
      </c>
      <c r="F22" s="4" t="s">
        <v>10</v>
      </c>
      <c r="G22" s="5" t="s">
        <v>11</v>
      </c>
      <c r="H22" s="2"/>
    </row>
    <row r="23" spans="2:9" ht="41.4" x14ac:dyDescent="0.3">
      <c r="B23" s="6">
        <v>1</v>
      </c>
      <c r="C23" s="15" t="s">
        <v>23</v>
      </c>
      <c r="D23" s="16" t="s">
        <v>7</v>
      </c>
      <c r="E23" s="16">
        <v>1</v>
      </c>
      <c r="F23" s="17">
        <v>0</v>
      </c>
      <c r="G23" s="18">
        <f>E23*F23</f>
        <v>0</v>
      </c>
    </row>
    <row r="24" spans="2:9" x14ac:dyDescent="0.3">
      <c r="B24" s="6">
        <v>2</v>
      </c>
      <c r="C24" s="15" t="s">
        <v>51</v>
      </c>
      <c r="D24" s="16"/>
      <c r="E24" s="16"/>
      <c r="F24" s="17"/>
      <c r="G24" s="18"/>
    </row>
    <row r="25" spans="2:9" ht="27.6" x14ac:dyDescent="0.3">
      <c r="B25" s="8" t="s">
        <v>26</v>
      </c>
      <c r="C25" s="15" t="s">
        <v>20</v>
      </c>
      <c r="D25" s="16" t="s">
        <v>19</v>
      </c>
      <c r="E25" s="16">
        <v>320</v>
      </c>
      <c r="F25" s="17">
        <v>0</v>
      </c>
      <c r="G25" s="18">
        <f t="shared" ref="G25" si="0">E25*F25</f>
        <v>0</v>
      </c>
    </row>
    <row r="26" spans="2:9" ht="27.6" x14ac:dyDescent="0.3">
      <c r="B26" s="8" t="s">
        <v>27</v>
      </c>
      <c r="C26" s="15" t="s">
        <v>21</v>
      </c>
      <c r="D26" s="16" t="s">
        <v>19</v>
      </c>
      <c r="E26" s="16">
        <v>470</v>
      </c>
      <c r="F26" s="17">
        <v>0</v>
      </c>
      <c r="G26" s="18">
        <f t="shared" ref="G26:G29" si="1">E26*F26</f>
        <v>0</v>
      </c>
    </row>
    <row r="27" spans="2:9" ht="28.8" x14ac:dyDescent="0.3">
      <c r="B27" s="6">
        <v>3</v>
      </c>
      <c r="C27" s="15" t="s">
        <v>22</v>
      </c>
      <c r="D27" s="16" t="s">
        <v>19</v>
      </c>
      <c r="E27" s="16">
        <v>100</v>
      </c>
      <c r="F27" s="17">
        <v>0</v>
      </c>
      <c r="G27" s="18">
        <f t="shared" si="1"/>
        <v>0</v>
      </c>
    </row>
    <row r="28" spans="2:9" ht="41.4" x14ac:dyDescent="0.3">
      <c r="B28" s="6">
        <v>4</v>
      </c>
      <c r="C28" s="15" t="s">
        <v>24</v>
      </c>
      <c r="D28" s="16" t="s">
        <v>7</v>
      </c>
      <c r="E28" s="16">
        <v>1</v>
      </c>
      <c r="F28" s="17">
        <v>0</v>
      </c>
      <c r="G28" s="18">
        <f t="shared" si="1"/>
        <v>0</v>
      </c>
    </row>
    <row r="29" spans="2:9" ht="82.8" x14ac:dyDescent="0.3">
      <c r="B29" s="6">
        <v>5</v>
      </c>
      <c r="C29" s="15" t="s">
        <v>96</v>
      </c>
      <c r="D29" s="16" t="s">
        <v>7</v>
      </c>
      <c r="E29" s="16">
        <v>300</v>
      </c>
      <c r="F29" s="17">
        <v>0</v>
      </c>
      <c r="G29" s="18">
        <f t="shared" si="1"/>
        <v>0</v>
      </c>
    </row>
    <row r="30" spans="2:9" ht="41.4" x14ac:dyDescent="0.3">
      <c r="B30" s="6">
        <v>6</v>
      </c>
      <c r="C30" s="15" t="s">
        <v>102</v>
      </c>
      <c r="D30" s="16" t="s">
        <v>25</v>
      </c>
      <c r="E30" s="16">
        <v>600</v>
      </c>
      <c r="F30" s="17">
        <v>0</v>
      </c>
      <c r="G30" s="18">
        <f t="shared" ref="G30" si="2">E30*F30</f>
        <v>0</v>
      </c>
    </row>
    <row r="31" spans="2:9" ht="55.2" x14ac:dyDescent="0.3">
      <c r="B31" s="6">
        <v>7</v>
      </c>
      <c r="C31" s="15" t="s">
        <v>85</v>
      </c>
      <c r="D31" s="16" t="s">
        <v>19</v>
      </c>
      <c r="E31" s="16">
        <v>100</v>
      </c>
      <c r="F31" s="17">
        <v>0</v>
      </c>
      <c r="G31" s="18">
        <f t="shared" ref="G31:G42" si="3">E31*F31</f>
        <v>0</v>
      </c>
    </row>
    <row r="32" spans="2:9" ht="41.4" x14ac:dyDescent="0.3">
      <c r="B32" s="6">
        <v>8</v>
      </c>
      <c r="C32" s="15" t="s">
        <v>89</v>
      </c>
      <c r="D32" s="16"/>
      <c r="E32" s="16"/>
      <c r="F32" s="17"/>
      <c r="G32" s="18"/>
    </row>
    <row r="33" spans="2:7" x14ac:dyDescent="0.3">
      <c r="B33" s="8" t="s">
        <v>26</v>
      </c>
      <c r="C33" s="15" t="s">
        <v>86</v>
      </c>
      <c r="D33" s="16"/>
      <c r="E33" s="16"/>
      <c r="F33" s="17"/>
      <c r="G33" s="18"/>
    </row>
    <row r="34" spans="2:7" ht="15" x14ac:dyDescent="0.3">
      <c r="B34" s="8"/>
      <c r="C34" s="15" t="s">
        <v>90</v>
      </c>
      <c r="D34" s="16" t="s">
        <v>19</v>
      </c>
      <c r="E34" s="16">
        <v>60</v>
      </c>
      <c r="F34" s="17">
        <v>0</v>
      </c>
      <c r="G34" s="18">
        <f t="shared" ref="G34:G35" si="4">E34*F34</f>
        <v>0</v>
      </c>
    </row>
    <row r="35" spans="2:7" ht="15" x14ac:dyDescent="0.3">
      <c r="B35" s="8"/>
      <c r="C35" s="15" t="s">
        <v>87</v>
      </c>
      <c r="D35" s="16" t="s">
        <v>19</v>
      </c>
      <c r="E35" s="16">
        <v>60</v>
      </c>
      <c r="F35" s="17">
        <v>0</v>
      </c>
      <c r="G35" s="18">
        <f t="shared" si="4"/>
        <v>0</v>
      </c>
    </row>
    <row r="36" spans="2:7" ht="15" x14ac:dyDescent="0.3">
      <c r="B36" s="8"/>
      <c r="C36" s="15" t="s">
        <v>88</v>
      </c>
      <c r="D36" s="16" t="s">
        <v>19</v>
      </c>
      <c r="E36" s="16">
        <v>60</v>
      </c>
      <c r="F36" s="17">
        <v>0</v>
      </c>
      <c r="G36" s="18">
        <f t="shared" si="3"/>
        <v>0</v>
      </c>
    </row>
    <row r="37" spans="2:7" x14ac:dyDescent="0.3">
      <c r="B37" s="8" t="s">
        <v>27</v>
      </c>
      <c r="C37" s="15" t="s">
        <v>30</v>
      </c>
      <c r="D37" s="16"/>
      <c r="E37" s="16"/>
      <c r="F37" s="17"/>
      <c r="G37" s="18"/>
    </row>
    <row r="38" spans="2:7" ht="27.6" x14ac:dyDescent="0.3">
      <c r="B38" s="8"/>
      <c r="C38" s="15" t="s">
        <v>28</v>
      </c>
      <c r="D38" s="16" t="s">
        <v>19</v>
      </c>
      <c r="E38" s="16">
        <v>320</v>
      </c>
      <c r="F38" s="17">
        <v>0</v>
      </c>
      <c r="G38" s="18">
        <f t="shared" ref="G38:G39" si="5">E38*F38</f>
        <v>0</v>
      </c>
    </row>
    <row r="39" spans="2:7" ht="27.6" x14ac:dyDescent="0.3">
      <c r="B39" s="8"/>
      <c r="C39" s="15" t="s">
        <v>29</v>
      </c>
      <c r="D39" s="16" t="s">
        <v>19</v>
      </c>
      <c r="E39" s="16">
        <v>320</v>
      </c>
      <c r="F39" s="17">
        <v>0</v>
      </c>
      <c r="G39" s="18">
        <f t="shared" si="5"/>
        <v>0</v>
      </c>
    </row>
    <row r="40" spans="2:7" ht="41.4" x14ac:dyDescent="0.3">
      <c r="B40" s="6">
        <v>9</v>
      </c>
      <c r="C40" s="15" t="s">
        <v>91</v>
      </c>
      <c r="D40" s="16"/>
      <c r="E40" s="16"/>
      <c r="F40" s="17"/>
      <c r="G40" s="18"/>
    </row>
    <row r="41" spans="2:7" x14ac:dyDescent="0.3">
      <c r="B41" s="8" t="s">
        <v>26</v>
      </c>
      <c r="C41" s="15" t="s">
        <v>33</v>
      </c>
      <c r="D41" s="16"/>
      <c r="E41" s="16"/>
      <c r="F41" s="17"/>
      <c r="G41" s="18"/>
    </row>
    <row r="42" spans="2:7" ht="27.6" x14ac:dyDescent="0.3">
      <c r="B42" s="6"/>
      <c r="C42" s="15" t="s">
        <v>32</v>
      </c>
      <c r="D42" s="16" t="s">
        <v>19</v>
      </c>
      <c r="E42" s="16">
        <v>40</v>
      </c>
      <c r="F42" s="17">
        <v>0</v>
      </c>
      <c r="G42" s="18">
        <f t="shared" si="3"/>
        <v>0</v>
      </c>
    </row>
    <row r="43" spans="2:7" ht="15" x14ac:dyDescent="0.3">
      <c r="B43" s="6"/>
      <c r="C43" s="15" t="s">
        <v>34</v>
      </c>
      <c r="D43" s="16" t="s">
        <v>19</v>
      </c>
      <c r="E43" s="16">
        <v>40</v>
      </c>
      <c r="F43" s="17">
        <v>0</v>
      </c>
      <c r="G43" s="18">
        <f t="shared" ref="G43:G47" si="6">E43*F43</f>
        <v>0</v>
      </c>
    </row>
    <row r="44" spans="2:7" x14ac:dyDescent="0.3">
      <c r="B44" s="8" t="s">
        <v>27</v>
      </c>
      <c r="C44" s="15" t="s">
        <v>30</v>
      </c>
      <c r="D44" s="16"/>
      <c r="E44" s="16"/>
      <c r="F44" s="17"/>
      <c r="G44" s="18"/>
    </row>
    <row r="45" spans="2:7" ht="27.6" x14ac:dyDescent="0.3">
      <c r="B45" s="6"/>
      <c r="C45" s="15" t="s">
        <v>35</v>
      </c>
      <c r="D45" s="16" t="s">
        <v>19</v>
      </c>
      <c r="E45" s="16">
        <v>200</v>
      </c>
      <c r="F45" s="17">
        <v>0</v>
      </c>
      <c r="G45" s="18">
        <f t="shared" ref="G45:G46" si="7">E45*F45</f>
        <v>0</v>
      </c>
    </row>
    <row r="46" spans="2:7" ht="27.6" x14ac:dyDescent="0.3">
      <c r="B46" s="6"/>
      <c r="C46" s="15" t="s">
        <v>35</v>
      </c>
      <c r="D46" s="16" t="s">
        <v>19</v>
      </c>
      <c r="E46" s="16">
        <v>200</v>
      </c>
      <c r="F46" s="17">
        <v>0</v>
      </c>
      <c r="G46" s="18">
        <f t="shared" si="7"/>
        <v>0</v>
      </c>
    </row>
    <row r="47" spans="2:7" ht="27.6" x14ac:dyDescent="0.3">
      <c r="B47" s="6">
        <v>10</v>
      </c>
      <c r="C47" s="15" t="s">
        <v>36</v>
      </c>
      <c r="D47" s="16" t="s">
        <v>7</v>
      </c>
      <c r="E47" s="16">
        <v>1</v>
      </c>
      <c r="F47" s="17">
        <v>0</v>
      </c>
      <c r="G47" s="18">
        <f t="shared" si="6"/>
        <v>0</v>
      </c>
    </row>
    <row r="48" spans="2:7" ht="27.6" x14ac:dyDescent="0.3">
      <c r="B48" s="6">
        <v>11</v>
      </c>
      <c r="C48" s="15" t="s">
        <v>37</v>
      </c>
      <c r="D48" s="16"/>
      <c r="E48" s="16"/>
      <c r="F48" s="17"/>
      <c r="G48" s="18"/>
    </row>
    <row r="49" spans="2:7" x14ac:dyDescent="0.3">
      <c r="B49" s="6"/>
      <c r="C49" s="15" t="s">
        <v>38</v>
      </c>
      <c r="D49" s="16" t="s">
        <v>7</v>
      </c>
      <c r="E49" s="16">
        <v>4</v>
      </c>
      <c r="F49" s="17">
        <v>0</v>
      </c>
      <c r="G49" s="18">
        <f t="shared" ref="G49:G57" si="8">E49*F49</f>
        <v>0</v>
      </c>
    </row>
    <row r="50" spans="2:7" x14ac:dyDescent="0.3">
      <c r="B50" s="6"/>
      <c r="C50" s="15" t="s">
        <v>39</v>
      </c>
      <c r="D50" s="16" t="s">
        <v>7</v>
      </c>
      <c r="E50" s="16">
        <v>10</v>
      </c>
      <c r="F50" s="17">
        <v>0</v>
      </c>
      <c r="G50" s="18">
        <f t="shared" si="8"/>
        <v>0</v>
      </c>
    </row>
    <row r="51" spans="2:7" x14ac:dyDescent="0.3">
      <c r="B51" s="6"/>
      <c r="C51" s="15" t="s">
        <v>40</v>
      </c>
      <c r="D51" s="16" t="s">
        <v>7</v>
      </c>
      <c r="E51" s="16">
        <v>8</v>
      </c>
      <c r="F51" s="17">
        <v>0</v>
      </c>
      <c r="G51" s="18">
        <f t="shared" si="8"/>
        <v>0</v>
      </c>
    </row>
    <row r="52" spans="2:7" x14ac:dyDescent="0.3">
      <c r="B52" s="6"/>
      <c r="C52" s="15" t="s">
        <v>41</v>
      </c>
      <c r="D52" s="16" t="s">
        <v>7</v>
      </c>
      <c r="E52" s="16">
        <v>3</v>
      </c>
      <c r="F52" s="17">
        <v>0</v>
      </c>
      <c r="G52" s="18">
        <f t="shared" si="8"/>
        <v>0</v>
      </c>
    </row>
    <row r="53" spans="2:7" x14ac:dyDescent="0.3">
      <c r="B53" s="6"/>
      <c r="C53" s="15" t="s">
        <v>42</v>
      </c>
      <c r="D53" s="16" t="s">
        <v>7</v>
      </c>
      <c r="E53" s="16">
        <v>4</v>
      </c>
      <c r="F53" s="17">
        <v>0</v>
      </c>
      <c r="G53" s="18">
        <f t="shared" si="8"/>
        <v>0</v>
      </c>
    </row>
    <row r="54" spans="2:7" x14ac:dyDescent="0.3">
      <c r="B54" s="6"/>
      <c r="C54" s="15" t="s">
        <v>43</v>
      </c>
      <c r="D54" s="16" t="s">
        <v>7</v>
      </c>
      <c r="E54" s="16">
        <v>8</v>
      </c>
      <c r="F54" s="17">
        <v>0</v>
      </c>
      <c r="G54" s="18">
        <f t="shared" si="8"/>
        <v>0</v>
      </c>
    </row>
    <row r="55" spans="2:7" x14ac:dyDescent="0.3">
      <c r="B55" s="6"/>
      <c r="C55" s="15" t="s">
        <v>44</v>
      </c>
      <c r="D55" s="16" t="s">
        <v>7</v>
      </c>
      <c r="E55" s="16">
        <v>3</v>
      </c>
      <c r="F55" s="17">
        <v>0</v>
      </c>
      <c r="G55" s="18">
        <f t="shared" si="8"/>
        <v>0</v>
      </c>
    </row>
    <row r="56" spans="2:7" x14ac:dyDescent="0.3">
      <c r="B56" s="6"/>
      <c r="C56" s="15" t="s">
        <v>45</v>
      </c>
      <c r="D56" s="16" t="s">
        <v>7</v>
      </c>
      <c r="E56" s="16">
        <v>3</v>
      </c>
      <c r="F56" s="17">
        <v>0</v>
      </c>
      <c r="G56" s="18">
        <f t="shared" si="8"/>
        <v>0</v>
      </c>
    </row>
    <row r="57" spans="2:7" x14ac:dyDescent="0.3">
      <c r="B57" s="6"/>
      <c r="C57" s="15" t="s">
        <v>46</v>
      </c>
      <c r="D57" s="16" t="s">
        <v>7</v>
      </c>
      <c r="E57" s="16">
        <v>2</v>
      </c>
      <c r="F57" s="17">
        <v>0</v>
      </c>
      <c r="G57" s="18">
        <f t="shared" si="8"/>
        <v>0</v>
      </c>
    </row>
    <row r="58" spans="2:7" x14ac:dyDescent="0.3">
      <c r="B58" s="6"/>
      <c r="C58" s="15" t="s">
        <v>47</v>
      </c>
      <c r="D58" s="16" t="s">
        <v>7</v>
      </c>
      <c r="E58" s="16">
        <v>1</v>
      </c>
      <c r="F58" s="17">
        <v>0</v>
      </c>
      <c r="G58" s="18">
        <f t="shared" ref="G58:G71" si="9">E58*F58</f>
        <v>0</v>
      </c>
    </row>
    <row r="59" spans="2:7" ht="27.6" x14ac:dyDescent="0.3">
      <c r="B59" s="6">
        <v>12</v>
      </c>
      <c r="C59" s="15" t="s">
        <v>48</v>
      </c>
      <c r="D59" s="16"/>
      <c r="E59" s="16"/>
      <c r="F59" s="17"/>
      <c r="G59" s="18"/>
    </row>
    <row r="60" spans="2:7" x14ac:dyDescent="0.3">
      <c r="B60" s="6"/>
      <c r="C60" s="15" t="s">
        <v>49</v>
      </c>
      <c r="D60" s="16" t="s">
        <v>7</v>
      </c>
      <c r="E60" s="16">
        <v>4</v>
      </c>
      <c r="F60" s="17">
        <v>0</v>
      </c>
      <c r="G60" s="18">
        <f t="shared" si="9"/>
        <v>0</v>
      </c>
    </row>
    <row r="61" spans="2:7" x14ac:dyDescent="0.3">
      <c r="B61" s="6"/>
      <c r="C61" s="15" t="s">
        <v>50</v>
      </c>
      <c r="D61" s="16" t="s">
        <v>7</v>
      </c>
      <c r="E61" s="16">
        <v>2</v>
      </c>
      <c r="F61" s="17">
        <v>0</v>
      </c>
      <c r="G61" s="18">
        <f t="shared" si="9"/>
        <v>0</v>
      </c>
    </row>
    <row r="62" spans="2:7" x14ac:dyDescent="0.3">
      <c r="B62" s="6">
        <v>13</v>
      </c>
      <c r="C62" s="15" t="s">
        <v>52</v>
      </c>
      <c r="D62" s="16" t="s">
        <v>7</v>
      </c>
      <c r="E62" s="16">
        <v>2</v>
      </c>
      <c r="F62" s="17">
        <v>0</v>
      </c>
      <c r="G62" s="18">
        <f t="shared" si="9"/>
        <v>0</v>
      </c>
    </row>
    <row r="63" spans="2:7" ht="27.6" x14ac:dyDescent="0.3">
      <c r="B63" s="6">
        <v>14</v>
      </c>
      <c r="C63" s="15" t="s">
        <v>53</v>
      </c>
      <c r="D63" s="16" t="s">
        <v>7</v>
      </c>
      <c r="E63" s="16">
        <v>2</v>
      </c>
      <c r="F63" s="17">
        <v>0</v>
      </c>
      <c r="G63" s="18">
        <f t="shared" si="9"/>
        <v>0</v>
      </c>
    </row>
    <row r="64" spans="2:7" ht="27.6" x14ac:dyDescent="0.3">
      <c r="B64" s="6">
        <v>15</v>
      </c>
      <c r="C64" s="15" t="s">
        <v>54</v>
      </c>
      <c r="D64" s="16" t="s">
        <v>7</v>
      </c>
      <c r="E64" s="16">
        <v>1</v>
      </c>
      <c r="F64" s="17">
        <v>0</v>
      </c>
      <c r="G64" s="18">
        <f t="shared" si="9"/>
        <v>0</v>
      </c>
    </row>
    <row r="65" spans="2:7" ht="41.4" x14ac:dyDescent="0.3">
      <c r="B65" s="6">
        <v>16</v>
      </c>
      <c r="C65" s="15" t="s">
        <v>55</v>
      </c>
      <c r="D65" s="16" t="s">
        <v>56</v>
      </c>
      <c r="E65" s="16">
        <v>5</v>
      </c>
      <c r="F65" s="17">
        <v>0</v>
      </c>
      <c r="G65" s="18">
        <f t="shared" si="9"/>
        <v>0</v>
      </c>
    </row>
    <row r="66" spans="2:7" ht="55.2" x14ac:dyDescent="0.3">
      <c r="B66" s="6">
        <v>17</v>
      </c>
      <c r="C66" s="15" t="s">
        <v>57</v>
      </c>
      <c r="D66" s="16" t="s">
        <v>7</v>
      </c>
      <c r="E66" s="16">
        <v>2</v>
      </c>
      <c r="F66" s="17">
        <v>0</v>
      </c>
      <c r="G66" s="18">
        <f t="shared" si="9"/>
        <v>0</v>
      </c>
    </row>
    <row r="67" spans="2:7" ht="41.4" x14ac:dyDescent="0.3">
      <c r="B67" s="6">
        <v>18</v>
      </c>
      <c r="C67" s="15" t="s">
        <v>58</v>
      </c>
      <c r="D67" s="16" t="s">
        <v>7</v>
      </c>
      <c r="E67" s="16">
        <v>6</v>
      </c>
      <c r="F67" s="17">
        <v>0</v>
      </c>
      <c r="G67" s="18">
        <f t="shared" si="9"/>
        <v>0</v>
      </c>
    </row>
    <row r="68" spans="2:7" x14ac:dyDescent="0.3">
      <c r="B68" s="6">
        <v>19</v>
      </c>
      <c r="C68" s="15" t="s">
        <v>59</v>
      </c>
      <c r="D68" s="16" t="s">
        <v>7</v>
      </c>
      <c r="E68" s="16">
        <v>1</v>
      </c>
      <c r="F68" s="17">
        <v>0</v>
      </c>
      <c r="G68" s="18">
        <f t="shared" si="9"/>
        <v>0</v>
      </c>
    </row>
    <row r="69" spans="2:7" x14ac:dyDescent="0.3">
      <c r="B69" s="6">
        <v>20</v>
      </c>
      <c r="C69" s="15" t="s">
        <v>60</v>
      </c>
      <c r="D69" s="16" t="s">
        <v>7</v>
      </c>
      <c r="E69" s="16">
        <v>1</v>
      </c>
      <c r="F69" s="17">
        <v>0</v>
      </c>
      <c r="G69" s="18">
        <f t="shared" si="9"/>
        <v>0</v>
      </c>
    </row>
    <row r="70" spans="2:7" ht="27.6" x14ac:dyDescent="0.3">
      <c r="B70" s="6">
        <v>21</v>
      </c>
      <c r="C70" s="15" t="s">
        <v>61</v>
      </c>
      <c r="D70" s="16" t="s">
        <v>7</v>
      </c>
      <c r="E70" s="16">
        <v>7</v>
      </c>
      <c r="F70" s="17">
        <v>0</v>
      </c>
      <c r="G70" s="18">
        <f t="shared" si="9"/>
        <v>0</v>
      </c>
    </row>
    <row r="71" spans="2:7" ht="41.4" x14ac:dyDescent="0.3">
      <c r="B71" s="6">
        <v>22</v>
      </c>
      <c r="C71" s="15" t="s">
        <v>92</v>
      </c>
      <c r="D71" s="16" t="s">
        <v>7</v>
      </c>
      <c r="E71" s="16">
        <v>1</v>
      </c>
      <c r="F71" s="17">
        <v>0</v>
      </c>
      <c r="G71" s="18">
        <f t="shared" si="9"/>
        <v>0</v>
      </c>
    </row>
    <row r="72" spans="2:7" x14ac:dyDescent="0.3">
      <c r="B72" s="6">
        <v>23</v>
      </c>
      <c r="C72" s="15" t="s">
        <v>62</v>
      </c>
      <c r="D72" s="16" t="s">
        <v>7</v>
      </c>
      <c r="E72" s="16">
        <v>1</v>
      </c>
      <c r="F72" s="17">
        <v>0</v>
      </c>
      <c r="G72" s="18">
        <f t="shared" ref="G72:G73" si="10">E72*F72</f>
        <v>0</v>
      </c>
    </row>
    <row r="73" spans="2:7" ht="41.4" x14ac:dyDescent="0.3">
      <c r="B73" s="6">
        <v>24</v>
      </c>
      <c r="C73" s="15" t="s">
        <v>93</v>
      </c>
      <c r="D73" s="16" t="s">
        <v>7</v>
      </c>
      <c r="E73" s="16">
        <v>1</v>
      </c>
      <c r="F73" s="17">
        <v>0</v>
      </c>
      <c r="G73" s="18">
        <f t="shared" si="10"/>
        <v>0</v>
      </c>
    </row>
    <row r="74" spans="2:7" ht="27.6" x14ac:dyDescent="0.3">
      <c r="B74" s="6">
        <v>25</v>
      </c>
      <c r="C74" s="15" t="s">
        <v>63</v>
      </c>
      <c r="D74" s="16" t="s">
        <v>31</v>
      </c>
      <c r="E74" s="16">
        <v>10</v>
      </c>
      <c r="F74" s="17">
        <v>0</v>
      </c>
      <c r="G74" s="18">
        <f t="shared" ref="G74" si="11">E74*F74</f>
        <v>0</v>
      </c>
    </row>
    <row r="75" spans="2:7" ht="27.6" x14ac:dyDescent="0.3">
      <c r="B75" s="6">
        <v>26</v>
      </c>
      <c r="C75" s="15" t="s">
        <v>94</v>
      </c>
      <c r="D75" s="16" t="s">
        <v>7</v>
      </c>
      <c r="E75" s="16">
        <v>1</v>
      </c>
      <c r="F75" s="17">
        <v>0</v>
      </c>
      <c r="G75" s="18">
        <f t="shared" ref="G75" si="12">E75*F75</f>
        <v>0</v>
      </c>
    </row>
    <row r="76" spans="2:7" ht="82.8" x14ac:dyDescent="0.3">
      <c r="B76" s="6">
        <v>27</v>
      </c>
      <c r="C76" s="15" t="s">
        <v>103</v>
      </c>
      <c r="D76" s="16" t="s">
        <v>7</v>
      </c>
      <c r="E76" s="16">
        <v>1</v>
      </c>
      <c r="F76" s="17">
        <v>0</v>
      </c>
      <c r="G76" s="18">
        <f t="shared" ref="G76" si="13">E76*F76</f>
        <v>0</v>
      </c>
    </row>
    <row r="77" spans="2:7" ht="27.6" x14ac:dyDescent="0.3">
      <c r="B77" s="6">
        <v>28</v>
      </c>
      <c r="C77" s="15" t="s">
        <v>97</v>
      </c>
      <c r="D77" s="16" t="s">
        <v>7</v>
      </c>
      <c r="E77" s="16">
        <v>1</v>
      </c>
      <c r="F77" s="17">
        <v>0</v>
      </c>
      <c r="G77" s="18">
        <f t="shared" ref="G77" si="14">E77*F77</f>
        <v>0</v>
      </c>
    </row>
    <row r="78" spans="2:7" ht="55.2" x14ac:dyDescent="0.3">
      <c r="B78" s="6">
        <v>29</v>
      </c>
      <c r="C78" s="15" t="s">
        <v>98</v>
      </c>
      <c r="D78" s="16" t="s">
        <v>7</v>
      </c>
      <c r="E78" s="16">
        <v>10</v>
      </c>
      <c r="F78" s="17">
        <v>0</v>
      </c>
      <c r="G78" s="18">
        <f t="shared" ref="G78:G79" si="15">E78*F78</f>
        <v>0</v>
      </c>
    </row>
    <row r="79" spans="2:7" ht="41.4" x14ac:dyDescent="0.3">
      <c r="B79" s="6">
        <v>30</v>
      </c>
      <c r="C79" s="15" t="s">
        <v>100</v>
      </c>
      <c r="D79" s="16" t="s">
        <v>7</v>
      </c>
      <c r="E79" s="16">
        <v>1</v>
      </c>
      <c r="F79" s="17">
        <v>0</v>
      </c>
      <c r="G79" s="18">
        <f t="shared" si="15"/>
        <v>0</v>
      </c>
    </row>
    <row r="80" spans="2:7" ht="27.6" x14ac:dyDescent="0.3">
      <c r="B80" s="6">
        <v>31</v>
      </c>
      <c r="C80" s="15" t="s">
        <v>99</v>
      </c>
      <c r="D80" s="16" t="s">
        <v>7</v>
      </c>
      <c r="E80" s="16">
        <v>1</v>
      </c>
      <c r="F80" s="17">
        <v>0</v>
      </c>
      <c r="G80" s="18">
        <f t="shared" ref="G80" si="16">E80*F80</f>
        <v>0</v>
      </c>
    </row>
    <row r="81" spans="2:27" x14ac:dyDescent="0.3">
      <c r="B81" s="6">
        <v>32</v>
      </c>
      <c r="C81" s="15" t="s">
        <v>101</v>
      </c>
      <c r="D81" s="16" t="s">
        <v>7</v>
      </c>
      <c r="E81" s="16">
        <v>1</v>
      </c>
      <c r="F81" s="17">
        <v>0</v>
      </c>
      <c r="G81" s="18">
        <f t="shared" ref="G81" si="17">E81*F81</f>
        <v>0</v>
      </c>
    </row>
    <row r="82" spans="2:27" ht="41.4" x14ac:dyDescent="0.3">
      <c r="B82" s="6">
        <v>33</v>
      </c>
      <c r="C82" s="15" t="s">
        <v>104</v>
      </c>
      <c r="D82" s="16" t="s">
        <v>7</v>
      </c>
      <c r="E82" s="16">
        <v>2</v>
      </c>
      <c r="F82" s="17">
        <v>0</v>
      </c>
      <c r="G82" s="18">
        <f t="shared" ref="G82" si="18">E82*F82</f>
        <v>0</v>
      </c>
    </row>
    <row r="83" spans="2:27" ht="41.4" x14ac:dyDescent="0.3">
      <c r="B83" s="6">
        <v>34</v>
      </c>
      <c r="C83" s="15" t="s">
        <v>105</v>
      </c>
      <c r="D83" s="16" t="s">
        <v>7</v>
      </c>
      <c r="E83" s="16">
        <v>3</v>
      </c>
      <c r="F83" s="17">
        <v>0</v>
      </c>
      <c r="G83" s="18">
        <f t="shared" ref="G83" si="19">E83*F83</f>
        <v>0</v>
      </c>
    </row>
    <row r="84" spans="2:27" x14ac:dyDescent="0.3">
      <c r="B84" s="6">
        <v>35</v>
      </c>
      <c r="C84" s="15" t="s">
        <v>64</v>
      </c>
      <c r="D84" s="16" t="s">
        <v>7</v>
      </c>
      <c r="E84" s="16">
        <v>1</v>
      </c>
      <c r="F84" s="17">
        <v>0</v>
      </c>
      <c r="G84" s="18">
        <v>0</v>
      </c>
    </row>
    <row r="85" spans="2:27" ht="41.4" x14ac:dyDescent="0.3">
      <c r="B85" s="6">
        <v>36</v>
      </c>
      <c r="C85" s="15" t="s">
        <v>107</v>
      </c>
      <c r="D85" s="16" t="s">
        <v>65</v>
      </c>
      <c r="E85" s="16">
        <v>60</v>
      </c>
      <c r="F85" s="17">
        <v>0</v>
      </c>
      <c r="G85" s="18">
        <f>E85*F85</f>
        <v>0</v>
      </c>
    </row>
    <row r="86" spans="2:27" ht="21" customHeight="1" x14ac:dyDescent="0.3">
      <c r="B86" s="7"/>
      <c r="C86" s="26" t="s">
        <v>66</v>
      </c>
      <c r="D86" s="26"/>
      <c r="E86" s="26"/>
      <c r="F86" s="26"/>
      <c r="G86" s="14">
        <f>SUM(G23:G85)</f>
        <v>0</v>
      </c>
    </row>
    <row r="87" spans="2:27" ht="21" customHeight="1" x14ac:dyDescent="0.3">
      <c r="B87" s="7"/>
      <c r="C87" s="27" t="s">
        <v>67</v>
      </c>
      <c r="D87" s="27"/>
      <c r="E87" s="27"/>
      <c r="F87" s="27"/>
      <c r="G87" s="14">
        <f>G86*0.25</f>
        <v>0</v>
      </c>
    </row>
    <row r="88" spans="2:27" ht="21" customHeight="1" x14ac:dyDescent="0.3">
      <c r="B88" s="7"/>
      <c r="C88" s="27" t="s">
        <v>68</v>
      </c>
      <c r="D88" s="27"/>
      <c r="E88" s="27"/>
      <c r="F88" s="27"/>
      <c r="G88" s="14">
        <f>G86+G87</f>
        <v>0</v>
      </c>
    </row>
    <row r="89" spans="2:27" ht="21" customHeight="1" x14ac:dyDescent="0.3">
      <c r="B89" s="7"/>
      <c r="C89" s="10"/>
      <c r="D89" s="10"/>
      <c r="E89" s="10"/>
      <c r="F89" s="10"/>
      <c r="G89" s="9"/>
    </row>
    <row r="90" spans="2:27" ht="21" customHeight="1" x14ac:dyDescent="0.3">
      <c r="B90" s="7"/>
      <c r="C90" s="10"/>
      <c r="D90" s="10"/>
    </row>
    <row r="91" spans="2:27" ht="13.5" customHeight="1" x14ac:dyDescent="0.3"/>
    <row r="92" spans="2:27" ht="19.5" customHeight="1" x14ac:dyDescent="0.3">
      <c r="B92" s="29" t="s">
        <v>69</v>
      </c>
      <c r="C92" s="29"/>
      <c r="D92" s="29"/>
      <c r="E92" s="29"/>
      <c r="F92" s="29"/>
      <c r="G92" s="29"/>
    </row>
    <row r="93" spans="2:27" ht="50.25" customHeight="1" x14ac:dyDescent="0.3">
      <c r="B93" s="25" t="s">
        <v>108</v>
      </c>
      <c r="C93" s="25"/>
      <c r="D93" s="25"/>
      <c r="E93" s="25"/>
      <c r="F93" s="25"/>
      <c r="G93" s="25"/>
      <c r="AA93" s="11"/>
    </row>
    <row r="94" spans="2:27" ht="22.5" customHeight="1" x14ac:dyDescent="0.3">
      <c r="B94" s="25" t="s">
        <v>106</v>
      </c>
      <c r="C94" s="25"/>
      <c r="D94" s="25"/>
      <c r="E94" s="25"/>
      <c r="F94" s="25"/>
      <c r="G94" s="25"/>
      <c r="AA94" s="11"/>
    </row>
    <row r="95" spans="2:27" ht="31.5" customHeight="1" x14ac:dyDescent="0.3">
      <c r="B95" s="25" t="s">
        <v>72</v>
      </c>
      <c r="C95" s="25"/>
      <c r="D95" s="25"/>
      <c r="E95" s="25"/>
      <c r="F95" s="25"/>
      <c r="G95" s="25"/>
      <c r="AA95" s="11"/>
    </row>
    <row r="96" spans="2:27" ht="21.75" customHeight="1" x14ac:dyDescent="0.3">
      <c r="B96" s="25" t="s">
        <v>79</v>
      </c>
      <c r="C96" s="25"/>
      <c r="D96" s="25"/>
      <c r="E96" s="25"/>
      <c r="F96" s="25"/>
      <c r="G96" s="25"/>
      <c r="AA96" s="11"/>
    </row>
    <row r="97" spans="2:27" ht="29.25" customHeight="1" x14ac:dyDescent="0.3">
      <c r="B97" s="25" t="s">
        <v>73</v>
      </c>
      <c r="C97" s="25"/>
      <c r="D97" s="25"/>
      <c r="E97" s="25"/>
      <c r="F97" s="25"/>
      <c r="G97" s="25"/>
      <c r="AA97" s="11"/>
    </row>
    <row r="98" spans="2:27" ht="35.25" customHeight="1" x14ac:dyDescent="0.3">
      <c r="B98" s="25" t="s">
        <v>74</v>
      </c>
      <c r="C98" s="25"/>
      <c r="D98" s="25"/>
      <c r="E98" s="25"/>
      <c r="F98" s="25"/>
      <c r="G98" s="25"/>
      <c r="AA98" s="11"/>
    </row>
    <row r="99" spans="2:27" ht="39" customHeight="1" x14ac:dyDescent="0.3">
      <c r="B99" s="25" t="s">
        <v>95</v>
      </c>
      <c r="C99" s="25"/>
      <c r="D99" s="25"/>
      <c r="E99" s="25"/>
      <c r="F99" s="25"/>
      <c r="G99" s="25"/>
      <c r="AA99" s="11"/>
    </row>
    <row r="100" spans="2:27" ht="44.25" customHeight="1" x14ac:dyDescent="0.3">
      <c r="B100" s="25" t="s">
        <v>70</v>
      </c>
      <c r="C100" s="25"/>
      <c r="D100" s="25"/>
      <c r="E100" s="25"/>
      <c r="F100" s="25"/>
      <c r="G100" s="25"/>
      <c r="AA100" s="11"/>
    </row>
    <row r="101" spans="2:27" ht="30" customHeight="1" x14ac:dyDescent="0.3">
      <c r="B101" s="25" t="s">
        <v>75</v>
      </c>
      <c r="C101" s="25"/>
      <c r="D101" s="25"/>
      <c r="E101" s="25"/>
      <c r="F101" s="25"/>
      <c r="G101" s="25"/>
      <c r="AA101" s="11"/>
    </row>
    <row r="102" spans="2:27" ht="39.75" customHeight="1" x14ac:dyDescent="0.3">
      <c r="B102" s="25" t="s">
        <v>80</v>
      </c>
      <c r="C102" s="25"/>
      <c r="D102" s="25"/>
      <c r="E102" s="25"/>
      <c r="F102" s="25"/>
      <c r="G102" s="25"/>
      <c r="AA102" s="11"/>
    </row>
    <row r="103" spans="2:27" ht="27.75" customHeight="1" x14ac:dyDescent="0.3">
      <c r="B103" s="25" t="s">
        <v>71</v>
      </c>
      <c r="C103" s="25"/>
      <c r="D103" s="25"/>
      <c r="E103" s="25"/>
      <c r="F103" s="25"/>
      <c r="G103" s="25"/>
      <c r="AA103" s="11"/>
    </row>
    <row r="104" spans="2:27" ht="93" customHeight="1" x14ac:dyDescent="0.3">
      <c r="B104" s="25" t="s">
        <v>77</v>
      </c>
      <c r="C104" s="25"/>
      <c r="D104" s="25"/>
      <c r="E104" s="25"/>
      <c r="F104" s="25"/>
      <c r="G104" s="25"/>
      <c r="AA104" s="11"/>
    </row>
    <row r="105" spans="2:27" ht="69" customHeight="1" x14ac:dyDescent="0.3">
      <c r="B105" s="25" t="s">
        <v>111</v>
      </c>
      <c r="C105" s="25"/>
      <c r="D105" s="25"/>
      <c r="E105" s="25"/>
      <c r="F105" s="25"/>
      <c r="G105" s="25"/>
      <c r="AA105" s="11"/>
    </row>
    <row r="106" spans="2:27" ht="39.75" customHeight="1" x14ac:dyDescent="0.3">
      <c r="B106" s="25" t="s">
        <v>76</v>
      </c>
      <c r="C106" s="25"/>
      <c r="D106" s="25"/>
      <c r="E106" s="25"/>
      <c r="F106" s="25"/>
      <c r="G106" s="25"/>
      <c r="AA106" s="11"/>
    </row>
    <row r="107" spans="2:27" ht="30" customHeight="1" x14ac:dyDescent="0.3">
      <c r="B107" s="25" t="s">
        <v>78</v>
      </c>
      <c r="C107" s="25"/>
      <c r="D107" s="25"/>
      <c r="E107" s="25"/>
      <c r="F107" s="25"/>
      <c r="G107" s="25"/>
      <c r="AA107" s="11"/>
    </row>
    <row r="108" spans="2:27" ht="30" customHeight="1" x14ac:dyDescent="0.3">
      <c r="B108" s="25" t="s">
        <v>109</v>
      </c>
      <c r="C108" s="25"/>
      <c r="D108" s="25"/>
      <c r="E108" s="25"/>
      <c r="F108" s="25"/>
      <c r="G108" s="25"/>
      <c r="AA108" s="11"/>
    </row>
    <row r="109" spans="2:27" ht="29.25" customHeight="1" x14ac:dyDescent="0.3">
      <c r="B109" s="25" t="s">
        <v>81</v>
      </c>
      <c r="C109" s="25"/>
      <c r="D109" s="25"/>
      <c r="E109" s="25"/>
      <c r="F109" s="25"/>
      <c r="G109" s="25"/>
      <c r="AA109" s="11"/>
    </row>
    <row r="110" spans="2:27" ht="28.5" customHeight="1" x14ac:dyDescent="0.3">
      <c r="B110" s="25" t="s">
        <v>110</v>
      </c>
      <c r="C110" s="25"/>
      <c r="D110" s="25"/>
      <c r="E110" s="25"/>
      <c r="F110" s="25"/>
      <c r="G110" s="25"/>
      <c r="AA110" s="11"/>
    </row>
    <row r="111" spans="2:27" ht="32.25" customHeight="1" x14ac:dyDescent="0.3">
      <c r="B111" s="12"/>
      <c r="C111" s="12"/>
      <c r="D111" s="12"/>
      <c r="E111" s="19"/>
      <c r="F111" s="19"/>
      <c r="G111" s="20"/>
      <c r="AA111" s="11"/>
    </row>
    <row r="112" spans="2:27" x14ac:dyDescent="0.3">
      <c r="B112" s="12"/>
      <c r="C112" s="12"/>
      <c r="D112" s="12"/>
      <c r="E112" s="28"/>
      <c r="F112" s="28"/>
      <c r="G112" s="28"/>
      <c r="AA112" s="11"/>
    </row>
    <row r="113" spans="2:27" x14ac:dyDescent="0.3">
      <c r="B113" s="12"/>
      <c r="C113" s="12"/>
      <c r="D113" s="12"/>
      <c r="E113" s="12"/>
      <c r="F113" s="12"/>
      <c r="G113" s="12"/>
      <c r="AA113" s="11"/>
    </row>
    <row r="114" spans="2:27" x14ac:dyDescent="0.3">
      <c r="B114" s="12"/>
      <c r="C114" s="12"/>
      <c r="D114" s="12"/>
      <c r="E114" s="12"/>
      <c r="F114" s="12"/>
      <c r="G114" s="12"/>
      <c r="AA114" s="11"/>
    </row>
    <row r="115" spans="2:27" x14ac:dyDescent="0.3">
      <c r="B115" s="12"/>
      <c r="C115" s="12"/>
      <c r="D115" s="12"/>
      <c r="E115" s="12"/>
      <c r="F115" s="12"/>
      <c r="G115" s="12"/>
      <c r="AA115" s="11"/>
    </row>
    <row r="116" spans="2:27" x14ac:dyDescent="0.3">
      <c r="B116" s="12"/>
      <c r="C116" s="12"/>
      <c r="D116" s="12"/>
      <c r="E116" s="12"/>
      <c r="F116" s="12"/>
      <c r="G116" s="12"/>
      <c r="AA116" s="11"/>
    </row>
    <row r="117" spans="2:27" x14ac:dyDescent="0.3">
      <c r="B117" s="12"/>
      <c r="C117" s="12"/>
      <c r="D117" s="12"/>
      <c r="E117" s="12"/>
      <c r="F117" s="12"/>
      <c r="G117" s="12"/>
      <c r="AA117" s="11"/>
    </row>
    <row r="118" spans="2:27" x14ac:dyDescent="0.3">
      <c r="B118" s="12"/>
      <c r="C118" s="12"/>
      <c r="D118" s="12"/>
      <c r="E118" s="12"/>
      <c r="F118" s="12"/>
      <c r="G118" s="12"/>
      <c r="AA118" s="11"/>
    </row>
    <row r="119" spans="2:27" x14ac:dyDescent="0.3">
      <c r="B119" s="12"/>
      <c r="C119" s="12"/>
      <c r="D119" s="12"/>
      <c r="E119" s="12"/>
      <c r="F119" s="12"/>
      <c r="G119" s="12"/>
      <c r="AA119" s="11"/>
    </row>
    <row r="120" spans="2:27" x14ac:dyDescent="0.3">
      <c r="AA120" s="11"/>
    </row>
    <row r="121" spans="2:27" x14ac:dyDescent="0.3">
      <c r="AA121" s="11"/>
    </row>
    <row r="122" spans="2:27" x14ac:dyDescent="0.3">
      <c r="AA122" s="11"/>
    </row>
    <row r="123" spans="2:27" x14ac:dyDescent="0.3">
      <c r="C123" s="25"/>
      <c r="D123" s="25"/>
      <c r="E123" s="25"/>
      <c r="F123" s="25"/>
      <c r="G123" s="25"/>
      <c r="H123" s="25"/>
      <c r="AA123" s="11"/>
    </row>
  </sheetData>
  <mergeCells count="26">
    <mergeCell ref="C123:H123"/>
    <mergeCell ref="B94:G94"/>
    <mergeCell ref="E112:G112"/>
    <mergeCell ref="B92:G92"/>
    <mergeCell ref="B106:G106"/>
    <mergeCell ref="B107:G107"/>
    <mergeCell ref="B108:G108"/>
    <mergeCell ref="B109:G109"/>
    <mergeCell ref="B110:G110"/>
    <mergeCell ref="B101:G101"/>
    <mergeCell ref="B102:G102"/>
    <mergeCell ref="B103:G103"/>
    <mergeCell ref="B104:G104"/>
    <mergeCell ref="B105:G105"/>
    <mergeCell ref="B93:G93"/>
    <mergeCell ref="B95:G95"/>
    <mergeCell ref="B8:G8"/>
    <mergeCell ref="B21:G21"/>
    <mergeCell ref="B97:G97"/>
    <mergeCell ref="B98:G98"/>
    <mergeCell ref="B100:G100"/>
    <mergeCell ref="C86:F86"/>
    <mergeCell ref="C87:F87"/>
    <mergeCell ref="C88:F88"/>
    <mergeCell ref="B96:G96"/>
    <mergeCell ref="B99:G99"/>
  </mergeCells>
  <pageMargins left="0.43307086614173229" right="0.23622047244094491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 Čorić</dc:creator>
  <cp:lastModifiedBy>Antonija Perković</cp:lastModifiedBy>
  <cp:lastPrinted>2022-01-10T17:58:50Z</cp:lastPrinted>
  <dcterms:created xsi:type="dcterms:W3CDTF">2021-11-29T09:20:41Z</dcterms:created>
  <dcterms:modified xsi:type="dcterms:W3CDTF">2024-05-03T08:10:33Z</dcterms:modified>
</cp:coreProperties>
</file>