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codeName="ThisWorkbook"/>
  <mc:AlternateContent xmlns:mc="http://schemas.openxmlformats.org/markup-compatibility/2006">
    <mc:Choice Requires="x15">
      <x15ac:absPath xmlns:x15ac="http://schemas.microsoft.com/office/spreadsheetml/2010/11/ac" url="O:\JEDNOSTAVNA I JAVNA NABAVA\2024 JEDNOSTAVNA I JAVNA NABAVA\JEDNOSTAVNA NABAVA\27. EBN 71_2024 JN- Oprema za radionice\3. Poziv za dostavu ponuda\"/>
    </mc:Choice>
  </mc:AlternateContent>
  <xr:revisionPtr revIDLastSave="0" documentId="8_{DE7487E6-261E-4984-9FB2-8CA884DFA772}" xr6:coauthVersionLast="36" xr6:coauthVersionMax="36" xr10:uidLastSave="{00000000-0000-0000-0000-000000000000}"/>
  <bookViews>
    <workbookView xWindow="0" yWindow="0" windowWidth="28800" windowHeight="11805" xr2:uid="{00000000-000D-0000-FFFF-FFFF00000000}"/>
  </bookViews>
  <sheets>
    <sheet name="OPREMA ZA OBRADU METALA" sheetId="2" r:id="rId1"/>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5" i="2" l="1"/>
  <c r="K60" i="2"/>
  <c r="K55" i="2"/>
  <c r="K54" i="2"/>
  <c r="K38" i="2"/>
  <c r="K39" i="2"/>
  <c r="K46" i="2"/>
  <c r="K47" i="2"/>
  <c r="K53" i="2"/>
  <c r="K50" i="2"/>
  <c r="K51" i="2"/>
  <c r="K52" i="2"/>
  <c r="K49" i="2"/>
  <c r="K40" i="2"/>
  <c r="K61" i="2" l="1"/>
  <c r="K92" i="2"/>
  <c r="K98" i="2" l="1"/>
  <c r="K97" i="2"/>
  <c r="K96" i="2"/>
  <c r="K95" i="2"/>
  <c r="K94" i="2"/>
  <c r="K93" i="2"/>
  <c r="K91" i="2"/>
  <c r="K90" i="2"/>
  <c r="K89" i="2"/>
  <c r="K88" i="2"/>
  <c r="K87" i="2"/>
  <c r="K86" i="2"/>
  <c r="K85" i="2"/>
  <c r="K84" i="2"/>
  <c r="K83" i="2"/>
  <c r="K82" i="2"/>
  <c r="K81" i="2"/>
  <c r="K80" i="2"/>
  <c r="K79" i="2"/>
  <c r="K78" i="2"/>
  <c r="K77" i="2"/>
  <c r="K76" i="2"/>
  <c r="K75" i="2"/>
  <c r="K74" i="2"/>
  <c r="K73" i="2"/>
  <c r="K72" i="2"/>
  <c r="K71" i="2"/>
  <c r="K70" i="2"/>
  <c r="K69" i="2"/>
  <c r="K68" i="2"/>
  <c r="K67" i="2"/>
  <c r="K66" i="2"/>
  <c r="K65" i="2"/>
  <c r="K64" i="2"/>
  <c r="K63" i="2"/>
  <c r="K62" i="2"/>
  <c r="K59" i="2"/>
  <c r="K58" i="2"/>
  <c r="K57" i="2"/>
  <c r="K56" i="2"/>
  <c r="K48" i="2"/>
  <c r="K45" i="2"/>
  <c r="K44" i="2"/>
  <c r="K43" i="2"/>
  <c r="K42" i="2"/>
  <c r="K41" i="2"/>
  <c r="K37" i="2"/>
  <c r="K36" i="2"/>
  <c r="K35" i="2"/>
  <c r="K34" i="2"/>
  <c r="K33" i="2"/>
  <c r="K32" i="2"/>
  <c r="K31" i="2"/>
  <c r="K30" i="2"/>
  <c r="K29" i="2"/>
  <c r="K28" i="2"/>
  <c r="K27" i="2"/>
  <c r="K26" i="2"/>
  <c r="K24" i="2"/>
  <c r="K23" i="2"/>
  <c r="K22" i="2"/>
  <c r="K21" i="2"/>
  <c r="K20" i="2"/>
  <c r="K19" i="2"/>
  <c r="K18" i="2"/>
  <c r="K17" i="2"/>
  <c r="K16" i="2"/>
  <c r="K15" i="2"/>
  <c r="K14" i="2"/>
  <c r="K13" i="2"/>
  <c r="K12" i="2"/>
  <c r="K11" i="2"/>
  <c r="K10" i="2"/>
  <c r="K99" i="2" l="1"/>
  <c r="K103" i="2" s="1"/>
  <c r="K105" i="2" s="1"/>
  <c r="K106" i="2" s="1"/>
  <c r="K107" i="2" s="1"/>
</calcChain>
</file>

<file path=xl/sharedStrings.xml><?xml version="1.0" encoding="utf-8"?>
<sst xmlns="http://schemas.openxmlformats.org/spreadsheetml/2006/main" count="356" uniqueCount="149">
  <si>
    <t>Plovput d.o.o</t>
  </si>
  <si>
    <t>Obala Lazareta 1</t>
  </si>
  <si>
    <t>21000 Split</t>
  </si>
  <si>
    <t>R.BR.</t>
  </si>
  <si>
    <t>JEDINIČNA MJERA</t>
  </si>
  <si>
    <t>KOLIČINA</t>
  </si>
  <si>
    <t>JEDINIČNA CIJENA (€)</t>
  </si>
  <si>
    <t>CIJENA (€)</t>
  </si>
  <si>
    <t>KOM</t>
  </si>
  <si>
    <t xml:space="preserve"> KOM</t>
  </si>
  <si>
    <t>PAK</t>
  </si>
  <si>
    <t xml:space="preserve"> KG</t>
  </si>
  <si>
    <t>CIJENA PONUDE (bez PDV):</t>
  </si>
  <si>
    <t>PDV (25%):</t>
  </si>
  <si>
    <t>UKUPNA CIJENA PONUDE (s PDV):</t>
  </si>
  <si>
    <t>*Napomena:</t>
  </si>
  <si>
    <t>(mjesto i datum)</t>
  </si>
  <si>
    <t>M.P.</t>
  </si>
  <si>
    <t xml:space="preserve">  (čitko ime i prezime odgovorne osobe Ponuditelja)</t>
  </si>
  <si>
    <t xml:space="preserve">  (vlastoručni potpis odgovorne osobe Ponuditelja)</t>
  </si>
  <si>
    <t>NAZIV PREDMETA NABAVE</t>
  </si>
  <si>
    <t>OPIS PREDMETA NABAVE</t>
  </si>
  <si>
    <t>TROŠKOVNIK U PREDMETU NABAVE:</t>
  </si>
  <si>
    <t>PAKIRANJE</t>
  </si>
  <si>
    <t>1/1</t>
  </si>
  <si>
    <t xml:space="preserve">Ćelije stupca "NAZIV PROIZVOĐAČA/PONUĐENI PROIZVOD" koje su popunjene sivom bojom Ponuditelj mora ponuditi isključivo jednim od traženih (specificiranih) artiklala tako da upisuje komercijalni naziv ponuđenog artikla te naziv proizvođača jednog od specificiranih proizvođača. 
Ćelije stupca "NAZIV PROIZVOĐAČA/PONUĐENI PROIZVOD" koje su popunjene bijelom bojom, a naziv proizvođača nije naveden, Ponuditelj upisuje komercijalni naziv ponuđenog artikla te naziv proizvođača.
Ćelije stupca "NAZIV PROIZVOĐAČA/PONUĐENI PROIZVOD" koje su popunjene bijelom bojom, a naveden je naziv proizvođača, Ponuditelj upisuje komercijalni naziv ponuđenog artikla te naziv proizvođača tako da vrijedi naznaka "ili jednakovrijedno" (po kvaliteti). </t>
  </si>
  <si>
    <t>OPREMA ZA OBRADU METALA</t>
  </si>
  <si>
    <r>
      <rPr>
        <b/>
        <sz val="11"/>
        <rFont val="Calibri"/>
        <family val="2"/>
        <charset val="238"/>
      </rPr>
      <t>*</t>
    </r>
    <r>
      <rPr>
        <b/>
        <sz val="9"/>
        <rFont val="Calibri"/>
        <family val="2"/>
        <charset val="238"/>
      </rPr>
      <t xml:space="preserve"> NAZIV PROIZVOĐAČA/PONUĐENI PROIZVOD</t>
    </r>
  </si>
  <si>
    <t>A</t>
  </si>
  <si>
    <r>
      <rPr>
        <b/>
        <sz val="14"/>
        <color theme="1"/>
        <rFont val="Calibri"/>
        <family val="2"/>
        <charset val="238"/>
        <scheme val="minor"/>
      </rPr>
      <t>UKUPNO A</t>
    </r>
    <r>
      <rPr>
        <sz val="14"/>
        <color theme="1"/>
        <rFont val="Calibri"/>
        <family val="2"/>
        <charset val="238"/>
        <scheme val="minor"/>
      </rPr>
      <t xml:space="preserve"> </t>
    </r>
    <r>
      <rPr>
        <b/>
        <sz val="14"/>
        <color theme="1"/>
        <rFont val="Calibri"/>
        <family val="2"/>
        <charset val="238"/>
        <scheme val="minor"/>
      </rPr>
      <t xml:space="preserve">- </t>
    </r>
    <r>
      <rPr>
        <b/>
        <i/>
        <sz val="14"/>
        <color theme="1"/>
        <rFont val="Calibri"/>
        <family val="2"/>
        <charset val="238"/>
        <scheme val="minor"/>
      </rPr>
      <t>OPREMA ZA RADIONICE</t>
    </r>
  </si>
  <si>
    <r>
      <rPr>
        <b/>
        <sz val="14"/>
        <color theme="1"/>
        <rFont val="Calibri"/>
        <family val="2"/>
        <charset val="238"/>
        <scheme val="minor"/>
      </rPr>
      <t>UKUPNO B</t>
    </r>
    <r>
      <rPr>
        <sz val="14"/>
        <color theme="1"/>
        <rFont val="Calibri"/>
        <family val="2"/>
        <charset val="238"/>
        <scheme val="minor"/>
      </rPr>
      <t xml:space="preserve"> </t>
    </r>
    <r>
      <rPr>
        <b/>
        <sz val="14"/>
        <color theme="1"/>
        <rFont val="Calibri"/>
        <family val="2"/>
        <charset val="238"/>
        <scheme val="minor"/>
      </rPr>
      <t xml:space="preserve"> (</t>
    </r>
    <r>
      <rPr>
        <b/>
        <i/>
        <sz val="14"/>
        <color theme="1"/>
        <rFont val="Calibri"/>
        <family val="2"/>
        <charset val="238"/>
        <scheme val="minor"/>
      </rPr>
      <t>objedinjeni iznos)</t>
    </r>
  </si>
  <si>
    <t>B</t>
  </si>
  <si>
    <t>REKAPITULACIJA A + B</t>
  </si>
  <si>
    <t>KG</t>
  </si>
  <si>
    <t>M1</t>
  </si>
  <si>
    <t xml:space="preserve"> M1</t>
  </si>
  <si>
    <t xml:space="preserve">RUČKA ZA VALJAK 60 MM                                                                                                              </t>
  </si>
  <si>
    <t xml:space="preserve">RUČKA ZA VALJAK 100 MM                                                                                                          </t>
  </si>
  <si>
    <t xml:space="preserve">RUČKA ZA VALJAK 150 MM                                                                                                          </t>
  </si>
  <si>
    <t xml:space="preserve">RUČKA ZA VALJAK 250 MM                                                                                                  </t>
  </si>
  <si>
    <t>ŠKOVACERA METALNA</t>
  </si>
  <si>
    <t>ŠTAP TELESKOPSKI PROFESSIONAL; DUŽINA: 4MET</t>
  </si>
  <si>
    <t>100/1</t>
  </si>
  <si>
    <t xml:space="preserve">1/1 </t>
  </si>
  <si>
    <t>50M1/1</t>
  </si>
  <si>
    <t>M1/1</t>
  </si>
  <si>
    <t>0,5KG/1</t>
  </si>
  <si>
    <t>10KG/1</t>
  </si>
  <si>
    <t xml:space="preserve">BATERIJA LITIJEVA CR 2032, NAPON: 3V                            </t>
  </si>
  <si>
    <t xml:space="preserve">BATERIJA-ULOŽAK 9V, 6LR61, ALKALNA                                            </t>
  </si>
  <si>
    <t xml:space="preserve"> BATERIJA-ULOŽAK 1,5V, LR14 (C), ALKALNA                                                                 </t>
  </si>
  <si>
    <t xml:space="preserve"> BATERIJA-ULOŽAK 1,5V, LR20 (D), ALKALNA                                               </t>
  </si>
  <si>
    <t xml:space="preserve"> BATERIJA-ULOŽAK 1,5V, LR4 (AAA), ALKALNA                                                   </t>
  </si>
  <si>
    <t xml:space="preserve"> BATERIJA-ULOŽAK 1,5V, LR6 (AA), ALKALNA                                                       </t>
  </si>
  <si>
    <t>SCHULLER</t>
  </si>
  <si>
    <t>KONOP ZA PAKETE FI 3 MM KONOPLJA 0,5 KG</t>
  </si>
  <si>
    <t>KRPA PAMUČNA ZA RUKE; BIJELA
Pakirano u foliju u omotima po 10kg</t>
  </si>
  <si>
    <t xml:space="preserve">TRAKA IZOLIR PVC, 18 MM X 10M X 0,13 MM 
Razne boje      </t>
  </si>
  <si>
    <t xml:space="preserve">TRAKA IZOLIR PVC, 15 MM X 10M X 0,13 MM
Razne boje  </t>
  </si>
  <si>
    <t xml:space="preserve">TRAKA KREP 50M X 19MM                                                                                                                                                                                                                                          </t>
  </si>
  <si>
    <t xml:space="preserve">TRAKA KREP 50M X 25 MM                                                                                                                             </t>
  </si>
  <si>
    <t xml:space="preserve">TRAKA KREP 50M X 38 MM                                                                      </t>
  </si>
  <si>
    <t xml:space="preserve">TRAKA KREP 50M X 50 MM                                                                                                    </t>
  </si>
  <si>
    <t xml:space="preserve">TRAKA LJEPLJIVA power tape; SIVA; 50M1                                                                              </t>
  </si>
  <si>
    <t>UŽE ZIDARSKO 1MM od polietilena; 50M1</t>
  </si>
  <si>
    <t>VREĆA PLASTIČNA 500X900MM; NOSIVOSTI 50KG
Za šutu.</t>
  </si>
  <si>
    <t xml:space="preserve">REKPLASTIKA </t>
  </si>
  <si>
    <t xml:space="preserve">VREĆA JUTENA
Dimenzije: 110 X 56 CM </t>
  </si>
  <si>
    <t>TRAKA SAMOVULKANIZIRAJUĆA; ŠIRINA: 19MM, DUŽINA: 10M1
Boja: crna; Temperaturna otpornost: –40°C do +90°C; Otpornost na probijanje: 40 kV/mm; otporna na vlagu.
Za spajanje, izolaciju, hidroizolaciju i popravak distribucijskih kabela za napajanje.</t>
  </si>
  <si>
    <t>WURTH (br. art. 985 0771)</t>
  </si>
  <si>
    <t xml:space="preserve">TRAKA SAMOLJEPLJIVA ZA ZATVARANJE PAKETA; Dužina: 66 m, Širina: 48 mm                                                            Boja: smeđa                                                                                                                                                                                                                         </t>
  </si>
  <si>
    <t xml:space="preserve">VALJAK SPUŽVASTI 100 MM   
Za lak boje, otporan na rastapanje.                                                                                                     </t>
  </si>
  <si>
    <t xml:space="preserve">VALJAK SPUŽVASTI 250 MM
Za lak boje, otporan na rastapanje.                                                                                                    </t>
  </si>
  <si>
    <t xml:space="preserve">VALJAK VUNENI 250 MM
Za lak boje, otporan na rastapanje.                                                                                                </t>
  </si>
  <si>
    <r>
      <t xml:space="preserve">VALJAK GOLDFADEN KONČASTI 60 MM
Tip: </t>
    </r>
    <r>
      <rPr>
        <b/>
        <sz val="11"/>
        <color theme="1"/>
        <rFont val="Calibri"/>
        <family val="2"/>
        <charset val="238"/>
        <scheme val="minor"/>
      </rPr>
      <t xml:space="preserve">GOLDFADEN PROFESSIONAL </t>
    </r>
    <r>
      <rPr>
        <sz val="11"/>
        <color theme="1"/>
        <rFont val="Calibri"/>
        <family val="2"/>
        <charset val="238"/>
        <scheme val="minor"/>
      </rPr>
      <t>(goldstripe)</t>
    </r>
    <r>
      <rPr>
        <b/>
        <sz val="11"/>
        <color theme="1"/>
        <rFont val="Calibri"/>
        <family val="2"/>
        <charset val="238"/>
        <scheme val="minor"/>
      </rPr>
      <t xml:space="preserve">
</t>
    </r>
    <r>
      <rPr>
        <sz val="11"/>
        <color theme="1"/>
        <rFont val="Calibri"/>
        <family val="2"/>
        <charset val="238"/>
        <scheme val="minor"/>
      </rPr>
      <t xml:space="preserve"> Za lak boje, otporan na rastapanje, pogodan za metal.                                                                                                          </t>
    </r>
  </si>
  <si>
    <r>
      <t xml:space="preserve">VALJAK GOLDFADEN KONČASTI 100 MM
Tip: </t>
    </r>
    <r>
      <rPr>
        <b/>
        <sz val="11"/>
        <color theme="1"/>
        <rFont val="Calibri"/>
        <family val="2"/>
        <charset val="238"/>
        <scheme val="minor"/>
      </rPr>
      <t xml:space="preserve">GOLDFADEN PROFESSIONAL </t>
    </r>
    <r>
      <rPr>
        <sz val="11"/>
        <color theme="1"/>
        <rFont val="Calibri"/>
        <family val="2"/>
        <charset val="238"/>
        <scheme val="minor"/>
      </rPr>
      <t>(goldstripe)</t>
    </r>
    <r>
      <rPr>
        <b/>
        <sz val="11"/>
        <color theme="1"/>
        <rFont val="Calibri"/>
        <family val="2"/>
        <charset val="238"/>
        <scheme val="minor"/>
      </rPr>
      <t xml:space="preserve">
</t>
    </r>
    <r>
      <rPr>
        <sz val="11"/>
        <color theme="1"/>
        <rFont val="Calibri"/>
        <family val="2"/>
        <charset val="238"/>
        <scheme val="minor"/>
      </rPr>
      <t xml:space="preserve">Za lak boje, otporan na rastapanje, pogodan za metal.                                                                                                          </t>
    </r>
  </si>
  <si>
    <r>
      <t xml:space="preserve">VALJAK GOLDFADEN KONČASTI 250 MM
Tip: </t>
    </r>
    <r>
      <rPr>
        <b/>
        <sz val="11"/>
        <color theme="1"/>
        <rFont val="Calibri"/>
        <family val="2"/>
        <charset val="238"/>
        <scheme val="minor"/>
      </rPr>
      <t xml:space="preserve">GOLDFADEN PROFESSIONAL </t>
    </r>
    <r>
      <rPr>
        <sz val="11"/>
        <color theme="1"/>
        <rFont val="Calibri"/>
        <family val="2"/>
        <charset val="238"/>
        <scheme val="minor"/>
      </rPr>
      <t xml:space="preserve">(goldstripe)
Za lak boje, otporan na rastapanje, pogodan za metal.                                                                                                      </t>
    </r>
  </si>
  <si>
    <r>
      <t xml:space="preserve">VALJAK GOLDFADEN KONČASTI 150 MM
Tip: </t>
    </r>
    <r>
      <rPr>
        <b/>
        <sz val="11"/>
        <color theme="1"/>
        <rFont val="Calibri"/>
        <family val="2"/>
        <charset val="238"/>
        <scheme val="minor"/>
      </rPr>
      <t xml:space="preserve">GOLDFADEN PROFESSIONAL </t>
    </r>
    <r>
      <rPr>
        <sz val="11"/>
        <color theme="1"/>
        <rFont val="Calibri"/>
        <family val="2"/>
        <charset val="238"/>
        <scheme val="minor"/>
      </rPr>
      <t xml:space="preserve">(goldstripe)
Za lak boje, otporan na rastapanje, pogodan za metal.                                                                                                      </t>
    </r>
  </si>
  <si>
    <t>WURTH (br. art. 502 121)</t>
  </si>
  <si>
    <t>WURTH (br. art. 502 151)</t>
  </si>
  <si>
    <r>
      <t xml:space="preserve">VEZICA PVC 4,8 X 280 MM UV ZAŠTIĆENA 100/1   
Boja: crna
</t>
    </r>
    <r>
      <rPr>
        <b/>
        <sz val="11"/>
        <color theme="1"/>
        <rFont val="Calibri"/>
        <family val="2"/>
        <charset val="238"/>
        <scheme val="minor"/>
      </rPr>
      <t>UV zaštićene;</t>
    </r>
    <r>
      <rPr>
        <sz val="11"/>
        <color theme="1"/>
        <rFont val="Calibri"/>
        <family val="2"/>
        <charset val="238"/>
        <scheme val="minor"/>
      </rPr>
      <t xml:space="preserve"> temperaturna otpornost: –40°C do +85°C; stabilizirane na utjecaj okoline. </t>
    </r>
  </si>
  <si>
    <t>WURTH (br. art. 502 141)</t>
  </si>
  <si>
    <r>
      <t xml:space="preserve">VEZICA PVC 3,5 X 200 MM UV ZAŠTIĆENA 100/1   
Boja: crna
</t>
    </r>
    <r>
      <rPr>
        <b/>
        <sz val="11"/>
        <color theme="1"/>
        <rFont val="Calibri"/>
        <family val="2"/>
        <charset val="238"/>
        <scheme val="minor"/>
      </rPr>
      <t>UV zaštićene;</t>
    </r>
    <r>
      <rPr>
        <sz val="11"/>
        <color theme="1"/>
        <rFont val="Calibri"/>
        <family val="2"/>
        <charset val="238"/>
        <scheme val="minor"/>
      </rPr>
      <t xml:space="preserve"> temperaturna otpornost: –40°C do +85°C; stabilizirane na utjecaj okoline. </t>
    </r>
  </si>
  <si>
    <t>WURTH (br. art. 502 131)</t>
  </si>
  <si>
    <r>
      <t xml:space="preserve">VEZICA PVC 4,8 X 360 MM UV ZAŠTIĆENA 100/1
Boja: crna
</t>
    </r>
    <r>
      <rPr>
        <b/>
        <sz val="11"/>
        <color theme="1"/>
        <rFont val="Calibri"/>
        <family val="2"/>
        <charset val="238"/>
        <scheme val="minor"/>
      </rPr>
      <t>UV zaštićene;</t>
    </r>
    <r>
      <rPr>
        <sz val="11"/>
        <color theme="1"/>
        <rFont val="Calibri"/>
        <family val="2"/>
        <charset val="238"/>
        <scheme val="minor"/>
      </rPr>
      <t xml:space="preserve"> temperaturna otpornost: –40°C do +85°C; stabilizirane na utjecaj okoline.</t>
    </r>
  </si>
  <si>
    <t>WURTH (br. art. 502 161)</t>
  </si>
  <si>
    <r>
      <t xml:space="preserve">VEZICA PVC 7,8 X 360 MM UV ZAŠTIĆENE 100/1
Boja: crna
</t>
    </r>
    <r>
      <rPr>
        <b/>
        <sz val="11"/>
        <color theme="1"/>
        <rFont val="Calibri"/>
        <family val="2"/>
        <charset val="238"/>
        <scheme val="minor"/>
      </rPr>
      <t>UV zaštićene;</t>
    </r>
    <r>
      <rPr>
        <sz val="11"/>
        <color theme="1"/>
        <rFont val="Calibri"/>
        <family val="2"/>
        <charset val="238"/>
        <scheme val="minor"/>
      </rPr>
      <t xml:space="preserve"> temperaturna otpornost: –40°C do +85°C; stabilizirane na utjecaj okoline.                           </t>
    </r>
  </si>
  <si>
    <t>WURTH (br. art. 502 181)</t>
  </si>
  <si>
    <r>
      <t xml:space="preserve">FOLIJA GRAĐEVISNKA PVC; DEBLJINA: 0,15mm, ŠIRINA: 4 MET
Za prekrivanje raznih predmeta i za izolaciju. </t>
    </r>
    <r>
      <rPr>
        <sz val="11"/>
        <color theme="1"/>
        <rFont val="Calibri"/>
        <family val="2"/>
        <charset val="238"/>
        <scheme val="minor"/>
      </rPr>
      <t xml:space="preserve">
Boja: siva ili crna</t>
    </r>
  </si>
  <si>
    <t>"OPREMA ZA RADIONICE"</t>
  </si>
  <si>
    <t>3M / ZAGREBAČKI ABRAZIVI</t>
  </si>
  <si>
    <t xml:space="preserve">PAPIR BRUSNI U ROLI; VISINA 115MM; GRANULACIJA 120
Univerzalan brusni papir. Namijenjen za brušenje drvenih, metalnih i ostalih površina. </t>
  </si>
  <si>
    <t xml:space="preserve">PAPIR BRUSNI U ROLI; VISINA 115MM; GRANULACIJA 100
Univerzalan brusni papir. Namijenjen za brušenje drvenih, metalnih i ostalih površina.            </t>
  </si>
  <si>
    <t>PAPIR BRUSNI U ROLI; VISINA 115MM; GRANULACIJA 80
Univerzalan brusni papir. Namijenjen za brušenje drvenih, metalnih i ostalih površina.</t>
  </si>
  <si>
    <t xml:space="preserve">PAPIR BRUSNI U ROLI; VISINA 115MM; GRANULACIJA 40
Univerzalan brusni papir. Namijenjen za brušenje drvenih, metalnih i ostalih površina.                                                            </t>
  </si>
  <si>
    <t xml:space="preserve">PAPIR BRUSNI U ROLI; VISINA 115MM; GRANULACIJA 60
Univerzalan brusni papir. Namijenjen za brušenje drvenih, metalnih i ostalih površina.                        </t>
  </si>
  <si>
    <t>PAPIR BRUSNI ČIČAK FI 125; GRANULACIJA 40; 8 RUPA 
Namijenjen za brušenje drvenih, metalnih i ostalih površina.</t>
  </si>
  <si>
    <t>PAPIR BRUSNI ČIČAK FI 125; GRANULACIJA 60; 8 RUPA  
Namijenjen za brušenje drvenih, metalnih i ostalih površina.</t>
  </si>
  <si>
    <t>PAPIR BRUSNI ČIČAK FI 125; GRANULACIJA 80; 8 RUPA 
Namijenjen za brušenje drvenih, metalnih i ostalih površina.</t>
  </si>
  <si>
    <t>PAPIR BRUSNI ČIČAK FI 125; GRANULACIJA 100; 8 RUPA  
Namijenjen za brušenje drvenih, metalnih i ostalih površina.</t>
  </si>
  <si>
    <t xml:space="preserve">PAPIR BRUSNI ČIČAK FI 125; GRANULACIJA 120; 8 RUPA 
Namijenjen za brušenje drvenih, metalnih i ostalih površina.   </t>
  </si>
  <si>
    <t xml:space="preserve">PAPIR BRUSNI ČIČAK FI 125; GRANULACIJA 150; 8 RUPA
Namijenjen za brušenje drvenih, metalnih i ostalih površina. </t>
  </si>
  <si>
    <t xml:space="preserve">PAPIR BRUSNI ČIČAK FI 125; GRANULACIJA 180; 8 RUPA
Namijenjen za brušenje drvenih, metalnih i ostalih površina.     </t>
  </si>
  <si>
    <t xml:space="preserve">PAPIR BRUSNI ČIČAK FI 125; VODOBRUSNI; GRANULACIJA 500; 8 RUPA
Namijenjen za brušenje drvenih, metalnih i ostalih površina.     </t>
  </si>
  <si>
    <t xml:space="preserve">PAPIR BRUSNI ČIČAK FI 150; GRANULACIJA 40; 8 RUPA 
Namijenjen za brušenje drvenih, metalnih i ostalih površina.     </t>
  </si>
  <si>
    <t xml:space="preserve">PAPIR BRUSNI ČIČAK FI 150; GRANULACIJA 60; 8 RUPA
Namijenjen za brušenje drvenih, metalnih i ostalih površina.      </t>
  </si>
  <si>
    <t xml:space="preserve">PAPIR BRUSNI ČIČAK FI 150; GRANULACIJA 80; 8 RUPA  
Namijenjen za brušenje drvenih, metalnih i ostalih površina.   </t>
  </si>
  <si>
    <t xml:space="preserve">PAPIR BRUSNI ČIČAK FI 150; GRANULACIJA 100; 8 RUPA 
Namijenjen za brušenje drvenih, metalnih i ostalih površina.        </t>
  </si>
  <si>
    <t>PAPIR BRUSNI ČIČAK FI 150; GRANULACIJA 150; 8 RUPA  
Namijenjen za brušenje drvenih, metalnih i ostalih površina.</t>
  </si>
  <si>
    <t xml:space="preserve">PAPIR BRUSNI ČIČAK FI 150; GRANULACIJA 180; 8 RUPA 
Namijenjen za brušenje drvenih, metalnih i ostalih površina.    </t>
  </si>
  <si>
    <t xml:space="preserve">PAPIR BRUSNI ČIČAK FI 150; VODOBRUSNI; GRANULACIJA 500; 8 RUPA 
Namijenjen za brušenje drvenih, metalnih i ostalih površina.    </t>
  </si>
  <si>
    <t xml:space="preserve">PAPIR BRUSNI U ROLI; VISINA 610MM; GRANULACIJA 40
Univerzalan brusni papir. Namijenjen za brušenje drvenih, metalnih i ostalih površina.         </t>
  </si>
  <si>
    <t xml:space="preserve">PAPIR BRUSNI U ROLI; VISINA 610MM; GRANULACIJA 60     
Univerzalan brusni papir. Namijenjen za brušenje drvenih, metalnih i ostalih površina.    </t>
  </si>
  <si>
    <t xml:space="preserve">PAPIR BRUSNI U ROLI; VISINA 610MM; GRANULACIJA 80
Univerzalan brusni papir. Namijenjen za brušenje drvenih, metalnih i ostalih površina.    </t>
  </si>
  <si>
    <t xml:space="preserve">PAPIR BRUSNI U ROLI; VISINA 610MM; GRANULACIJA 100  
Univerzalan brusni papir. Namijenjen za brušenje drvenih, metalnih i ostalih površina.    </t>
  </si>
  <si>
    <t xml:space="preserve">PAPIR BRUSNI U ROLI; VISINA 610MM; GRANULACIJA 120 
Univerzalan brusni papir. Namijenjen za brušenje drvenih, metalnih i ostalih površina.     </t>
  </si>
  <si>
    <t xml:space="preserve">PAPIR BRUSNI ZA METALE; GRANULACIJA 40;
Konfekcijski oblik: arak (230x280 mm)
Namijenjen za brušenje drvenih, metalnih i ostalih površina.      </t>
  </si>
  <si>
    <t xml:space="preserve">PAPIR BRUSNI ZA METALE; GRANULACIJA 60;
Konfekcijski oblik: arak (230x280 mm)   
Namijenjen za brušenje drvenih, metalnih i ostalih površina.   </t>
  </si>
  <si>
    <t xml:space="preserve">PAPIR BRUSNI ZA METALE; GRANULACIJA 80;
Konfekcijski oblik: arak (230x280 mm)
Namijenjen za brušenje drvenih, metalnih i ostalih površina.     </t>
  </si>
  <si>
    <t xml:space="preserve">PAPIR BRUSNI ZA METALE; GRANULACIJA 100;
Konfekcijski oblik: arak (230x280 mm)
Namijenjen za brušenje drvenih, metalnih i ostalih površina.    </t>
  </si>
  <si>
    <t xml:space="preserve">PAPIR BRUSNI ZA METALE; GRANULACIJA 120;
Konfekcijski oblik: arak (230x280 mm)
Namijenjen za brušenje drvenih, metalnih i ostalih površina.  </t>
  </si>
  <si>
    <t xml:space="preserve">PAPIR VODOBRUSNI; GRANULACIJA 500;
Konfekcijski oblik: arak (230x280 mm)  
Namijenjen za brušenje drvenih, metalnih i ostalih površina.                         </t>
  </si>
  <si>
    <t>DURACELL / VARTA / ENERGIZER</t>
  </si>
  <si>
    <r>
      <t xml:space="preserve">KIST 20 MM
</t>
    </r>
    <r>
      <rPr>
        <b/>
        <sz val="11"/>
        <color theme="1"/>
        <rFont val="Calibri"/>
        <family val="2"/>
        <charset val="238"/>
        <scheme val="minor"/>
      </rPr>
      <t>Profesionalne kvalitete</t>
    </r>
    <r>
      <rPr>
        <sz val="11"/>
        <color theme="1"/>
        <rFont val="Calibri"/>
        <family val="2"/>
        <charset val="238"/>
        <scheme val="minor"/>
      </rPr>
      <t xml:space="preserve"> od prirodne dlake                                                                                    </t>
    </r>
  </si>
  <si>
    <r>
      <t xml:space="preserve">KIST 30MM
</t>
    </r>
    <r>
      <rPr>
        <b/>
        <sz val="11"/>
        <color theme="1"/>
        <rFont val="Calibri"/>
        <family val="2"/>
        <charset val="238"/>
        <scheme val="minor"/>
      </rPr>
      <t>Profesionalne kvalitete</t>
    </r>
    <r>
      <rPr>
        <sz val="11"/>
        <color theme="1"/>
        <rFont val="Calibri"/>
        <family val="2"/>
        <charset val="238"/>
        <scheme val="minor"/>
      </rPr>
      <t xml:space="preserve"> od prirodne dlake                                                                                                 </t>
    </r>
  </si>
  <si>
    <r>
      <t xml:space="preserve">KIST 40 MM
</t>
    </r>
    <r>
      <rPr>
        <b/>
        <sz val="11"/>
        <color theme="1"/>
        <rFont val="Calibri"/>
        <family val="2"/>
        <charset val="238"/>
        <scheme val="minor"/>
      </rPr>
      <t>Profesionalne kvalitete</t>
    </r>
    <r>
      <rPr>
        <sz val="11"/>
        <color theme="1"/>
        <rFont val="Calibri"/>
        <family val="2"/>
        <charset val="238"/>
        <scheme val="minor"/>
      </rPr>
      <t xml:space="preserve"> od prirodne dlake                                                                                       </t>
    </r>
  </si>
  <si>
    <r>
      <t xml:space="preserve">KIST 50 MM
</t>
    </r>
    <r>
      <rPr>
        <b/>
        <sz val="11"/>
        <color theme="1"/>
        <rFont val="Calibri"/>
        <family val="2"/>
        <charset val="238"/>
        <scheme val="minor"/>
      </rPr>
      <t>Profesionalne kvalitete</t>
    </r>
    <r>
      <rPr>
        <sz val="11"/>
        <color theme="1"/>
        <rFont val="Calibri"/>
        <family val="2"/>
        <charset val="238"/>
        <scheme val="minor"/>
      </rPr>
      <t xml:space="preserve"> od prirodne dlake                                                                                      </t>
    </r>
  </si>
  <si>
    <r>
      <t xml:space="preserve">KIST 60 MM
</t>
    </r>
    <r>
      <rPr>
        <b/>
        <sz val="11"/>
        <color theme="1"/>
        <rFont val="Calibri"/>
        <family val="2"/>
        <charset val="238"/>
        <scheme val="minor"/>
      </rPr>
      <t>Profesionalne kvalitete</t>
    </r>
    <r>
      <rPr>
        <sz val="11"/>
        <color theme="1"/>
        <rFont val="Calibri"/>
        <family val="2"/>
        <charset val="238"/>
        <scheme val="minor"/>
      </rPr>
      <t xml:space="preserve"> od prirodne dlake                                                                                      </t>
    </r>
  </si>
  <si>
    <r>
      <t xml:space="preserve">KIST 80 MM
</t>
    </r>
    <r>
      <rPr>
        <b/>
        <sz val="11"/>
        <color theme="1"/>
        <rFont val="Calibri"/>
        <family val="2"/>
        <charset val="238"/>
        <scheme val="minor"/>
      </rPr>
      <t>Profesionalne kvalitete</t>
    </r>
    <r>
      <rPr>
        <sz val="11"/>
        <color theme="1"/>
        <rFont val="Calibri"/>
        <family val="2"/>
        <charset val="238"/>
        <scheme val="minor"/>
      </rPr>
      <t xml:space="preserve"> od prirodne dlake                                                                                                 </t>
    </r>
  </si>
  <si>
    <r>
      <t xml:space="preserve">KIST 100 MM
</t>
    </r>
    <r>
      <rPr>
        <b/>
        <sz val="11"/>
        <color theme="1"/>
        <rFont val="Calibri"/>
        <family val="2"/>
        <charset val="238"/>
        <scheme val="minor"/>
      </rPr>
      <t>Profesionalne kvalitete</t>
    </r>
    <r>
      <rPr>
        <sz val="11"/>
        <color theme="1"/>
        <rFont val="Calibri"/>
        <family val="2"/>
        <charset val="238"/>
        <scheme val="minor"/>
      </rPr>
      <t xml:space="preserve"> od prirodne dlake                                                                                       </t>
    </r>
  </si>
  <si>
    <r>
      <t xml:space="preserve">KIST ZA RADIJATORE 40 MM
</t>
    </r>
    <r>
      <rPr>
        <b/>
        <sz val="11"/>
        <color theme="1"/>
        <rFont val="Calibri"/>
        <family val="2"/>
        <charset val="238"/>
        <scheme val="minor"/>
      </rPr>
      <t>Profesionalne kvalitete</t>
    </r>
    <r>
      <rPr>
        <sz val="11"/>
        <color theme="1"/>
        <rFont val="Calibri"/>
        <family val="2"/>
        <charset val="238"/>
        <scheme val="minor"/>
      </rPr>
      <t xml:space="preserve"> od prirodne dlake, drvena drška. 
Namijenjen za manje dostupna mjesta, duga drška te savinut kod glave kista.</t>
    </r>
  </si>
  <si>
    <r>
      <t xml:space="preserve">KIST ZA RADIJATORE 50 MM
</t>
    </r>
    <r>
      <rPr>
        <b/>
        <sz val="11"/>
        <color theme="1"/>
        <rFont val="Calibri"/>
        <family val="2"/>
        <charset val="238"/>
        <scheme val="minor"/>
      </rPr>
      <t>Profesionalne kvalitete</t>
    </r>
    <r>
      <rPr>
        <sz val="11"/>
        <color theme="1"/>
        <rFont val="Calibri"/>
        <family val="2"/>
        <charset val="238"/>
        <scheme val="minor"/>
      </rPr>
      <t xml:space="preserve"> od prirodne dlake, drvena drška. 
Namijenjen za manje dostupna mjesta, duga drška te savinut kod glave kista.</t>
    </r>
  </si>
  <si>
    <r>
      <t xml:space="preserve">KIST ZA VAPNO 100 MM
</t>
    </r>
    <r>
      <rPr>
        <b/>
        <sz val="11"/>
        <color theme="1"/>
        <rFont val="Calibri"/>
        <family val="2"/>
        <charset val="238"/>
        <scheme val="minor"/>
      </rPr>
      <t>Profesionalne kvalitete</t>
    </r>
    <r>
      <rPr>
        <sz val="11"/>
        <color theme="1"/>
        <rFont val="Calibri"/>
        <family val="2"/>
        <charset val="238"/>
        <scheme val="minor"/>
      </rPr>
      <t xml:space="preserve"> od prirodne dlake                                                                                     </t>
    </r>
  </si>
  <si>
    <t>LIMENA DOZA S POKLOPCEM 1 LIT</t>
  </si>
  <si>
    <t>LIMENA DOZA S POKLOPCEM 5 LIT</t>
  </si>
  <si>
    <t>3M / WEILER / ZAGREBAČKI ABRAZIVI</t>
  </si>
  <si>
    <t xml:space="preserve">PAPIR BRUSNI U ROLI; VISINA 115MM; GRANULACIJA 320
Univerzalan brusni papir. Namijenjen za brušenje drvenih, metalnih i ostalih površina.                                                            </t>
  </si>
  <si>
    <t xml:space="preserve">PAPIR BRUSNI ČIČAK FI 150; GRANULACIJA 320; 8 RUPA   
Namijenjen za brušenje drvenih, metalnih i ostalih površina.  </t>
  </si>
  <si>
    <t xml:space="preserve">PAPIR BRUSNI ČIČAK FI 125; GRANULACIJA 320; 8 RUPA 
Namijenjen za brušenje drvenih, metalnih i ostalih površina.    </t>
  </si>
  <si>
    <t xml:space="preserve">PAPIR BRUSNI U ROLI; VISINA 115MM; GRANULACIJA 600
Univerzalan brusni papir. Namijenjen za brušenje drvenih, metalnih i ostalih površina.                                                            </t>
  </si>
  <si>
    <t xml:space="preserve">TESA / TEXO  </t>
  </si>
  <si>
    <t>3M / TESA / WURTH / HAUPA</t>
  </si>
  <si>
    <t>PATTEX / TESA</t>
  </si>
  <si>
    <t xml:space="preserve">TESA </t>
  </si>
  <si>
    <t xml:space="preserve">TRAKA TEFLON VODOINSTALATERSKA 12 MM X 0,75 MM X 10 M                                                                                                         </t>
  </si>
  <si>
    <r>
      <t xml:space="preserve">VEZICA PVC 2,5 X 100 MM UV ZAŠTIĆENA 100/1
Boja: crna
</t>
    </r>
    <r>
      <rPr>
        <b/>
        <sz val="11"/>
        <color theme="1"/>
        <rFont val="Calibri"/>
        <family val="2"/>
        <charset val="238"/>
        <scheme val="minor"/>
      </rPr>
      <t>UV zaštićene;</t>
    </r>
    <r>
      <rPr>
        <sz val="11"/>
        <color theme="1"/>
        <rFont val="Calibri"/>
        <family val="2"/>
        <charset val="238"/>
        <scheme val="minor"/>
      </rPr>
      <t xml:space="preserve"> temperaturna otpornost: –40°C do +85°C; stabilizirane na utjecaj okoline.</t>
    </r>
  </si>
  <si>
    <r>
      <t xml:space="preserve">VEZICA PVC 3,6 X 140 MM UV ZAŠTIĆENA  100/1
Boja: crna
</t>
    </r>
    <r>
      <rPr>
        <b/>
        <sz val="11"/>
        <color theme="1"/>
        <rFont val="Calibri"/>
        <family val="2"/>
        <charset val="238"/>
        <scheme val="minor"/>
      </rPr>
      <t>UV zaštićene;</t>
    </r>
    <r>
      <rPr>
        <sz val="11"/>
        <color theme="1"/>
        <rFont val="Calibri"/>
        <family val="2"/>
        <charset val="238"/>
        <scheme val="minor"/>
      </rPr>
      <t xml:space="preserve"> temperaturna otpornost: –40°C do +85°C; stabilizirane na utjecaj okoline.</t>
    </r>
  </si>
  <si>
    <r>
      <t xml:space="preserve">VEZICA PVC 4,8 X 178 MM UV ZAŠTIĆENA 100/1
Boja: crna
</t>
    </r>
    <r>
      <rPr>
        <b/>
        <sz val="11"/>
        <color theme="1"/>
        <rFont val="Calibri"/>
        <family val="2"/>
        <charset val="238"/>
        <scheme val="minor"/>
      </rPr>
      <t>UV zaštićene;</t>
    </r>
    <r>
      <rPr>
        <sz val="11"/>
        <color theme="1"/>
        <rFont val="Calibri"/>
        <family val="2"/>
        <charset val="238"/>
        <scheme val="minor"/>
      </rPr>
      <t xml:space="preserve"> temperaturna otpornost: –40°C do +85°C; stabilizirane na utjecaj okoline.</t>
    </r>
  </si>
  <si>
    <t xml:space="preserve">WURTH (br. art. 502 111)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</si>
</sst>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kn&quot;;[Red]\-#,##0.00\ &quot;kn&quot;"/>
    <numFmt numFmtId="164" formatCode="#,##0.00\ [$€-1]"/>
  </numFmts>
  <fonts count="17" x14ac:knownFonts="1">
    <font>
      <sz val="11"/>
      <color theme="1"/>
      <name val="Calibri"/>
      <family val="2"/>
      <charset val="238"/>
      <scheme val="minor"/>
    </font>
    <font>
      <b/>
      <sz val="11"/>
      <color theme="1"/>
      <name val="Calibri"/>
      <family val="2"/>
      <scheme val="minor"/>
    </font>
    <font>
      <sz val="9"/>
      <color rgb="FF002060"/>
      <name val="Calibri"/>
      <family val="2"/>
      <scheme val="minor"/>
    </font>
    <font>
      <i/>
      <sz val="11"/>
      <color rgb="FF002060"/>
      <name val="Calibri"/>
      <family val="2"/>
      <scheme val="minor"/>
    </font>
    <font>
      <b/>
      <sz val="12"/>
      <color theme="1"/>
      <name val="Calibri"/>
      <family val="2"/>
      <charset val="238"/>
      <scheme val="minor"/>
    </font>
    <font>
      <b/>
      <sz val="11"/>
      <color theme="1"/>
      <name val="Calibri"/>
      <family val="2"/>
      <charset val="238"/>
      <scheme val="minor"/>
    </font>
    <font>
      <b/>
      <i/>
      <sz val="11"/>
      <name val="Calibri"/>
      <family val="2"/>
      <charset val="238"/>
    </font>
    <font>
      <b/>
      <sz val="9"/>
      <name val="Calibri"/>
      <family val="2"/>
      <charset val="238"/>
    </font>
    <font>
      <b/>
      <sz val="11"/>
      <name val="Calibri"/>
      <family val="2"/>
      <charset val="238"/>
    </font>
    <font>
      <sz val="14"/>
      <color theme="1"/>
      <name val="Calibri"/>
      <family val="2"/>
      <charset val="238"/>
      <scheme val="minor"/>
    </font>
    <font>
      <b/>
      <sz val="24"/>
      <color theme="1"/>
      <name val="Calibri"/>
      <family val="2"/>
      <charset val="238"/>
      <scheme val="minor"/>
    </font>
    <font>
      <b/>
      <sz val="14"/>
      <color theme="1"/>
      <name val="Calibri"/>
      <family val="2"/>
      <charset val="238"/>
      <scheme val="minor"/>
    </font>
    <font>
      <b/>
      <i/>
      <sz val="14"/>
      <color theme="1"/>
      <name val="Calibri"/>
      <family val="2"/>
      <charset val="238"/>
      <scheme val="minor"/>
    </font>
    <font>
      <sz val="10"/>
      <name val="Calibri"/>
      <family val="2"/>
      <scheme val="minor"/>
    </font>
    <font>
      <sz val="11"/>
      <name val="Calibri"/>
      <family val="2"/>
      <scheme val="minor"/>
    </font>
    <font>
      <sz val="10"/>
      <name val="Calibri"/>
      <family val="2"/>
    </font>
    <font>
      <sz val="11"/>
      <name val="Calibri"/>
      <family val="2"/>
      <charset val="238"/>
      <scheme val="minor"/>
    </font>
  </fonts>
  <fills count="10">
    <fill>
      <patternFill patternType="none"/>
    </fill>
    <fill>
      <patternFill patternType="gray125"/>
    </fill>
    <fill>
      <patternFill patternType="solid">
        <fgColor theme="4"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theme="2"/>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s>
  <cellStyleXfs count="1">
    <xf numFmtId="0" fontId="0" fillId="0" borderId="0"/>
  </cellStyleXfs>
  <cellXfs count="63">
    <xf numFmtId="0" fontId="0" fillId="0" borderId="0" xfId="0"/>
    <xf numFmtId="164" fontId="0" fillId="0" borderId="1" xfId="0" applyNumberFormat="1" applyBorder="1" applyProtection="1">
      <protection locked="0"/>
    </xf>
    <xf numFmtId="0" fontId="0" fillId="0" borderId="0" xfId="0" applyProtection="1">
      <protection locked="0"/>
    </xf>
    <xf numFmtId="0" fontId="0" fillId="0" borderId="0" xfId="0" applyProtection="1"/>
    <xf numFmtId="0" fontId="7" fillId="4" borderId="1" xfId="0" applyFont="1" applyFill="1" applyBorder="1" applyAlignment="1" applyProtection="1">
      <alignment horizontal="center" vertical="center" wrapText="1"/>
    </xf>
    <xf numFmtId="0" fontId="7" fillId="4" borderId="2" xfId="0" applyFont="1" applyFill="1" applyBorder="1" applyAlignment="1" applyProtection="1">
      <alignment horizontal="center" vertical="center" wrapText="1"/>
    </xf>
    <xf numFmtId="0" fontId="0" fillId="0" borderId="2" xfId="0" applyFill="1" applyBorder="1" applyAlignment="1" applyProtection="1">
      <alignment horizontal="center" vertical="center"/>
    </xf>
    <xf numFmtId="164" fontId="0" fillId="0" borderId="1" xfId="0" applyNumberFormat="1" applyBorder="1" applyProtection="1"/>
    <xf numFmtId="0" fontId="10" fillId="6" borderId="1" xfId="0" applyFont="1" applyFill="1" applyBorder="1" applyAlignment="1" applyProtection="1">
      <alignment horizontal="center" vertical="center"/>
    </xf>
    <xf numFmtId="0" fontId="0" fillId="2" borderId="1" xfId="0" applyFill="1" applyBorder="1" applyProtection="1"/>
    <xf numFmtId="164" fontId="14" fillId="4" borderId="1" xfId="0" applyNumberFormat="1" applyFont="1" applyFill="1" applyBorder="1" applyProtection="1"/>
    <xf numFmtId="0" fontId="2" fillId="0" borderId="0" xfId="0" applyFont="1" applyAlignment="1" applyProtection="1">
      <alignment horizontal="right"/>
    </xf>
    <xf numFmtId="0" fontId="16" fillId="0" borderId="6" xfId="0" applyFont="1" applyBorder="1" applyAlignment="1" applyProtection="1">
      <alignment horizontal="center" vertical="center"/>
    </xf>
    <xf numFmtId="0" fontId="14" fillId="0" borderId="0" xfId="0" applyFont="1" applyAlignment="1" applyProtection="1">
      <alignment horizontal="center"/>
    </xf>
    <xf numFmtId="0" fontId="3" fillId="0" borderId="0" xfId="0" applyFont="1" applyAlignment="1" applyProtection="1">
      <alignment horizontal="center"/>
    </xf>
    <xf numFmtId="0" fontId="0" fillId="0" borderId="1" xfId="0" applyFill="1" applyBorder="1" applyAlignment="1">
      <alignment wrapText="1"/>
    </xf>
    <xf numFmtId="49" fontId="0" fillId="0" borderId="1" xfId="0" applyNumberFormat="1" applyFill="1" applyBorder="1" applyAlignment="1">
      <alignment horizontal="left"/>
    </xf>
    <xf numFmtId="49" fontId="0" fillId="0" borderId="1" xfId="0" applyNumberFormat="1" applyFill="1" applyBorder="1" applyAlignment="1" applyProtection="1">
      <alignment horizontal="left"/>
      <protection locked="0"/>
    </xf>
    <xf numFmtId="0" fontId="0" fillId="0" borderId="1" xfId="0" applyFill="1" applyBorder="1" applyAlignment="1">
      <alignment horizontal="center" vertical="center"/>
    </xf>
    <xf numFmtId="164" fontId="0" fillId="0" borderId="1" xfId="0" applyNumberFormat="1" applyBorder="1"/>
    <xf numFmtId="49" fontId="0" fillId="0" borderId="1" xfId="0" applyNumberFormat="1" applyFill="1" applyBorder="1" applyAlignment="1">
      <alignment vertical="center" wrapText="1"/>
    </xf>
    <xf numFmtId="49" fontId="0" fillId="0" borderId="1" xfId="0" applyNumberFormat="1" applyFill="1" applyBorder="1" applyAlignment="1">
      <alignment wrapText="1"/>
    </xf>
    <xf numFmtId="16" fontId="0" fillId="0" borderId="1" xfId="0" applyNumberFormat="1" applyFill="1" applyBorder="1" applyAlignment="1">
      <alignment horizontal="left"/>
    </xf>
    <xf numFmtId="16" fontId="0" fillId="0" borderId="1" xfId="0" applyNumberFormat="1" applyFill="1" applyBorder="1" applyAlignment="1" applyProtection="1">
      <alignment horizontal="left"/>
      <protection locked="0"/>
    </xf>
    <xf numFmtId="0" fontId="0" fillId="0" borderId="1" xfId="0" applyBorder="1"/>
    <xf numFmtId="16" fontId="0" fillId="0" borderId="1" xfId="0" applyNumberFormat="1" applyFill="1" applyBorder="1" applyAlignment="1">
      <alignment horizontal="center" vertical="center"/>
    </xf>
    <xf numFmtId="0" fontId="0" fillId="0" borderId="1" xfId="0" applyFill="1" applyBorder="1" applyAlignment="1">
      <alignment horizontal="left"/>
    </xf>
    <xf numFmtId="0" fontId="0" fillId="0" borderId="1" xfId="0" applyFill="1" applyBorder="1" applyAlignment="1" applyProtection="1">
      <alignment horizontal="left"/>
      <protection locked="0"/>
    </xf>
    <xf numFmtId="49" fontId="0" fillId="0" borderId="1" xfId="0" applyNumberFormat="1" applyFill="1" applyBorder="1" applyAlignment="1">
      <alignment horizontal="center" vertical="center"/>
    </xf>
    <xf numFmtId="0" fontId="0" fillId="0" borderId="0" xfId="0" applyFill="1" applyProtection="1"/>
    <xf numFmtId="49" fontId="0" fillId="0" borderId="1" xfId="0" applyNumberFormat="1" applyFill="1" applyBorder="1" applyAlignment="1">
      <alignment horizontal="left" wrapText="1"/>
    </xf>
    <xf numFmtId="49" fontId="0" fillId="9" borderId="1" xfId="0" applyNumberFormat="1" applyFill="1" applyBorder="1" applyAlignment="1" applyProtection="1">
      <alignment horizontal="left"/>
      <protection locked="0"/>
    </xf>
    <xf numFmtId="49" fontId="0" fillId="9" borderId="1" xfId="0" applyNumberFormat="1" applyFill="1" applyBorder="1" applyAlignment="1" applyProtection="1">
      <alignment horizontal="center" vertical="center"/>
      <protection locked="0"/>
    </xf>
    <xf numFmtId="49" fontId="0" fillId="8" borderId="1" xfId="0" applyNumberFormat="1" applyFill="1" applyBorder="1" applyAlignment="1" applyProtection="1">
      <alignment horizontal="left"/>
      <protection locked="0"/>
    </xf>
    <xf numFmtId="0" fontId="13" fillId="4" borderId="3" xfId="0" applyFont="1" applyFill="1" applyBorder="1" applyAlignment="1" applyProtection="1">
      <alignment horizontal="right"/>
    </xf>
    <xf numFmtId="0" fontId="13" fillId="4" borderId="4" xfId="0" applyFont="1" applyFill="1" applyBorder="1" applyAlignment="1" applyProtection="1">
      <alignment horizontal="right"/>
    </xf>
    <xf numFmtId="0" fontId="13" fillId="4" borderId="2" xfId="0" applyFont="1" applyFill="1" applyBorder="1" applyAlignment="1" applyProtection="1">
      <alignment horizontal="right"/>
    </xf>
    <xf numFmtId="8" fontId="15" fillId="4" borderId="3" xfId="0" applyNumberFormat="1" applyFont="1" applyFill="1" applyBorder="1" applyAlignment="1" applyProtection="1">
      <alignment horizontal="right" vertical="center"/>
    </xf>
    <xf numFmtId="8" fontId="15" fillId="4" borderId="4" xfId="0" applyNumberFormat="1" applyFont="1" applyFill="1" applyBorder="1" applyAlignment="1" applyProtection="1">
      <alignment horizontal="right" vertical="center"/>
    </xf>
    <xf numFmtId="8" fontId="15" fillId="4" borderId="2" xfId="0" applyNumberFormat="1" applyFont="1" applyFill="1" applyBorder="1" applyAlignment="1" applyProtection="1">
      <alignment horizontal="right" vertical="center"/>
    </xf>
    <xf numFmtId="0" fontId="0" fillId="3" borderId="10" xfId="0" applyFill="1" applyBorder="1" applyAlignment="1" applyProtection="1">
      <alignment horizontal="left" vertical="top" wrapText="1"/>
    </xf>
    <xf numFmtId="0" fontId="16" fillId="0" borderId="6" xfId="0" applyFont="1" applyBorder="1" applyAlignment="1" applyProtection="1">
      <alignment horizontal="center"/>
    </xf>
    <xf numFmtId="0" fontId="0" fillId="0" borderId="7" xfId="0" applyBorder="1" applyAlignment="1" applyProtection="1">
      <alignment horizontal="center"/>
      <protection locked="0"/>
    </xf>
    <xf numFmtId="0" fontId="5" fillId="7" borderId="8" xfId="0" applyFont="1" applyFill="1" applyBorder="1" applyAlignment="1" applyProtection="1">
      <alignment horizontal="left"/>
    </xf>
    <xf numFmtId="0" fontId="5" fillId="7" borderId="9" xfId="0" applyFont="1" applyFill="1" applyBorder="1" applyAlignment="1" applyProtection="1">
      <alignment horizontal="left"/>
    </xf>
    <xf numFmtId="0" fontId="0" fillId="0" borderId="13" xfId="0" applyBorder="1" applyAlignment="1" applyProtection="1">
      <alignment horizontal="center"/>
    </xf>
    <xf numFmtId="0" fontId="0" fillId="0" borderId="4" xfId="0" applyBorder="1" applyAlignment="1" applyProtection="1">
      <alignment horizontal="center"/>
    </xf>
    <xf numFmtId="0" fontId="4" fillId="0" borderId="0" xfId="0" applyFont="1" applyAlignment="1" applyProtection="1">
      <alignment horizontal="left"/>
    </xf>
    <xf numFmtId="0" fontId="1" fillId="0" borderId="0" xfId="0" applyFont="1" applyAlignment="1" applyProtection="1">
      <alignment horizontal="center"/>
    </xf>
    <xf numFmtId="0" fontId="6" fillId="5" borderId="4" xfId="0" applyFont="1" applyFill="1" applyBorder="1" applyAlignment="1" applyProtection="1">
      <alignment horizontal="left" vertical="center" wrapText="1"/>
    </xf>
    <xf numFmtId="0" fontId="6" fillId="5" borderId="2" xfId="0" applyFont="1" applyFill="1" applyBorder="1" applyAlignment="1" applyProtection="1">
      <alignment horizontal="left" vertical="center" wrapText="1"/>
    </xf>
    <xf numFmtId="0" fontId="10" fillId="5" borderId="11" xfId="0" applyFont="1" applyFill="1" applyBorder="1" applyAlignment="1" applyProtection="1">
      <alignment horizontal="center" vertical="center"/>
    </xf>
    <xf numFmtId="0" fontId="4" fillId="5" borderId="12" xfId="0"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0" fontId="9" fillId="5" borderId="3" xfId="0" applyFont="1" applyFill="1" applyBorder="1" applyAlignment="1" applyProtection="1">
      <alignment horizontal="left" vertical="center"/>
    </xf>
    <xf numFmtId="0" fontId="9" fillId="5" borderId="4" xfId="0" applyFont="1" applyFill="1" applyBorder="1" applyAlignment="1" applyProtection="1">
      <alignment horizontal="left" vertical="center"/>
    </xf>
    <xf numFmtId="0" fontId="9" fillId="5" borderId="2" xfId="0" applyFont="1" applyFill="1" applyBorder="1" applyAlignment="1" applyProtection="1">
      <alignment horizontal="left" vertical="center"/>
    </xf>
    <xf numFmtId="0" fontId="9" fillId="6" borderId="3" xfId="0" applyFont="1" applyFill="1" applyBorder="1" applyAlignment="1" applyProtection="1">
      <alignment horizontal="left" vertical="center"/>
    </xf>
    <xf numFmtId="0" fontId="9" fillId="6" borderId="4" xfId="0" applyFont="1" applyFill="1" applyBorder="1" applyAlignment="1" applyProtection="1">
      <alignment horizontal="left" vertical="center"/>
    </xf>
    <xf numFmtId="0" fontId="9" fillId="6" borderId="2" xfId="0" applyFont="1" applyFill="1" applyBorder="1" applyAlignment="1" applyProtection="1">
      <alignment horizontal="left" vertical="center"/>
    </xf>
    <xf numFmtId="0" fontId="11" fillId="2" borderId="3" xfId="0" applyFont="1" applyFill="1" applyBorder="1" applyAlignment="1" applyProtection="1">
      <alignment horizontal="left" vertical="center"/>
    </xf>
    <xf numFmtId="0" fontId="9" fillId="2" borderId="4" xfId="0" applyFont="1" applyFill="1" applyBorder="1" applyAlignment="1" applyProtection="1">
      <alignment horizontal="left" vertical="center"/>
    </xf>
    <xf numFmtId="0" fontId="9" fillId="2" borderId="2" xfId="0" applyFont="1" applyFill="1" applyBorder="1" applyAlignment="1" applyProtection="1">
      <alignment horizontal="left" vertical="center"/>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24"/>
  <sheetViews>
    <sheetView tabSelected="1" zoomScaleNormal="100" workbookViewId="0">
      <selection activeCell="M12" sqref="M12"/>
    </sheetView>
  </sheetViews>
  <sheetFormatPr defaultRowHeight="15" x14ac:dyDescent="0.25"/>
  <cols>
    <col min="1" max="1" width="9" customWidth="1"/>
    <col min="2" max="2" width="4.28515625" customWidth="1"/>
    <col min="3" max="3" width="7" customWidth="1"/>
    <col min="4" max="4" width="80" customWidth="1"/>
    <col min="5" max="5" width="24.85546875" customWidth="1"/>
    <col min="6" max="6" width="34.140625" customWidth="1"/>
    <col min="7" max="7" width="8.42578125" customWidth="1"/>
    <col min="8" max="10" width="8.5703125" customWidth="1"/>
    <col min="11" max="11" width="11.28515625" customWidth="1"/>
  </cols>
  <sheetData>
    <row r="1" spans="1:14" ht="14.25" x14ac:dyDescent="0.25">
      <c r="A1" s="3"/>
      <c r="B1" s="3"/>
      <c r="C1" s="3"/>
      <c r="D1" s="3"/>
      <c r="E1" s="3"/>
      <c r="F1" s="3"/>
      <c r="G1" s="3"/>
      <c r="H1" s="3"/>
      <c r="I1" s="3"/>
      <c r="J1" s="3"/>
      <c r="K1" s="3"/>
      <c r="L1" s="3"/>
      <c r="M1" s="3"/>
      <c r="N1" s="3"/>
    </row>
    <row r="2" spans="1:14" ht="16.350000000000001" x14ac:dyDescent="0.3">
      <c r="A2" s="3"/>
      <c r="B2" s="3"/>
      <c r="C2" s="47" t="s">
        <v>0</v>
      </c>
      <c r="D2" s="47"/>
      <c r="E2" s="3"/>
      <c r="F2" s="3"/>
      <c r="G2" s="3"/>
      <c r="H2" s="3"/>
      <c r="I2" s="3"/>
      <c r="J2" s="3"/>
      <c r="K2" s="3"/>
      <c r="L2" s="3"/>
      <c r="M2" s="3"/>
      <c r="N2" s="3"/>
    </row>
    <row r="3" spans="1:14" ht="16.350000000000001" x14ac:dyDescent="0.3">
      <c r="A3" s="3"/>
      <c r="B3" s="3"/>
      <c r="C3" s="47" t="s">
        <v>1</v>
      </c>
      <c r="D3" s="47"/>
      <c r="E3" s="3"/>
      <c r="F3" s="3"/>
      <c r="G3" s="3"/>
      <c r="H3" s="3"/>
      <c r="I3" s="3"/>
      <c r="J3" s="3"/>
      <c r="K3" s="3"/>
      <c r="L3" s="3"/>
      <c r="M3" s="3"/>
      <c r="N3" s="3"/>
    </row>
    <row r="4" spans="1:14" ht="16.350000000000001" x14ac:dyDescent="0.3">
      <c r="A4" s="3"/>
      <c r="B4" s="3"/>
      <c r="C4" s="47" t="s">
        <v>2</v>
      </c>
      <c r="D4" s="47"/>
      <c r="E4" s="3"/>
      <c r="F4" s="3"/>
      <c r="G4" s="3"/>
      <c r="H4" s="3"/>
      <c r="I4" s="3"/>
      <c r="J4" s="3"/>
      <c r="K4" s="3"/>
      <c r="L4" s="3"/>
      <c r="M4" s="3"/>
      <c r="N4" s="3"/>
    </row>
    <row r="5" spans="1:14" x14ac:dyDescent="0.25">
      <c r="A5" s="3"/>
      <c r="B5" s="3"/>
      <c r="C5" s="48" t="s">
        <v>22</v>
      </c>
      <c r="D5" s="48"/>
      <c r="E5" s="48"/>
      <c r="F5" s="48"/>
      <c r="G5" s="48"/>
      <c r="H5" s="48"/>
      <c r="I5" s="48"/>
      <c r="J5" s="48"/>
      <c r="K5" s="48"/>
      <c r="L5" s="3"/>
      <c r="M5" s="3"/>
      <c r="N5" s="3"/>
    </row>
    <row r="6" spans="1:14" ht="14.25" x14ac:dyDescent="0.25">
      <c r="A6" s="3"/>
      <c r="B6" s="3"/>
      <c r="C6" s="48" t="s">
        <v>89</v>
      </c>
      <c r="D6" s="48"/>
      <c r="E6" s="48"/>
      <c r="F6" s="48"/>
      <c r="G6" s="48"/>
      <c r="H6" s="48"/>
      <c r="I6" s="48"/>
      <c r="J6" s="48"/>
      <c r="K6" s="48"/>
      <c r="L6" s="3"/>
      <c r="M6" s="3"/>
      <c r="N6" s="3"/>
    </row>
    <row r="7" spans="1:14" thickBot="1" x14ac:dyDescent="0.3">
      <c r="A7" s="3"/>
      <c r="B7" s="3"/>
      <c r="C7" s="3"/>
      <c r="D7" s="3"/>
      <c r="E7" s="3"/>
      <c r="F7" s="3"/>
      <c r="G7" s="3"/>
      <c r="H7" s="3"/>
      <c r="I7" s="3"/>
      <c r="J7" s="3"/>
      <c r="K7" s="3"/>
      <c r="L7" s="3"/>
      <c r="M7" s="3"/>
      <c r="N7" s="3"/>
    </row>
    <row r="8" spans="1:14" ht="27.75" thickBot="1" x14ac:dyDescent="0.3">
      <c r="A8" s="3"/>
      <c r="B8" s="3"/>
      <c r="C8" s="4" t="s">
        <v>3</v>
      </c>
      <c r="D8" s="5" t="s">
        <v>20</v>
      </c>
      <c r="E8" s="5" t="s">
        <v>21</v>
      </c>
      <c r="F8" s="5" t="s">
        <v>27</v>
      </c>
      <c r="G8" s="5" t="s">
        <v>23</v>
      </c>
      <c r="H8" s="5" t="s">
        <v>4</v>
      </c>
      <c r="I8" s="5" t="s">
        <v>5</v>
      </c>
      <c r="J8" s="5" t="s">
        <v>6</v>
      </c>
      <c r="K8" s="5" t="s">
        <v>7</v>
      </c>
      <c r="L8" s="3"/>
      <c r="M8" s="3"/>
      <c r="N8" s="3"/>
    </row>
    <row r="9" spans="1:14" ht="22.5" customHeight="1" thickBot="1" x14ac:dyDescent="0.3">
      <c r="A9" s="3"/>
      <c r="B9" s="51" t="s">
        <v>28</v>
      </c>
      <c r="C9" s="49" t="s">
        <v>26</v>
      </c>
      <c r="D9" s="49"/>
      <c r="E9" s="49"/>
      <c r="F9" s="49"/>
      <c r="G9" s="49"/>
      <c r="H9" s="49"/>
      <c r="I9" s="49"/>
      <c r="J9" s="49"/>
      <c r="K9" s="50"/>
      <c r="L9" s="3"/>
      <c r="M9" s="3"/>
      <c r="N9" s="3"/>
    </row>
    <row r="10" spans="1:14" ht="30.75" thickBot="1" x14ac:dyDescent="0.3">
      <c r="A10" s="3"/>
      <c r="B10" s="52"/>
      <c r="C10" s="6">
        <v>1</v>
      </c>
      <c r="D10" s="15" t="s">
        <v>48</v>
      </c>
      <c r="E10" s="30" t="s">
        <v>122</v>
      </c>
      <c r="F10" s="31"/>
      <c r="G10" s="28" t="s">
        <v>24</v>
      </c>
      <c r="H10" s="18" t="s">
        <v>8</v>
      </c>
      <c r="I10" s="18">
        <v>20</v>
      </c>
      <c r="J10" s="1">
        <v>0</v>
      </c>
      <c r="K10" s="19">
        <f>I10*J10</f>
        <v>0</v>
      </c>
      <c r="L10" s="3"/>
      <c r="M10" s="3"/>
      <c r="N10" s="3"/>
    </row>
    <row r="11" spans="1:14" ht="30.75" thickBot="1" x14ac:dyDescent="0.3">
      <c r="A11" s="3"/>
      <c r="B11" s="52"/>
      <c r="C11" s="6">
        <v>2</v>
      </c>
      <c r="D11" s="20" t="s">
        <v>49</v>
      </c>
      <c r="E11" s="30" t="s">
        <v>122</v>
      </c>
      <c r="F11" s="31"/>
      <c r="G11" s="28" t="s">
        <v>24</v>
      </c>
      <c r="H11" s="18" t="s">
        <v>9</v>
      </c>
      <c r="I11" s="18">
        <v>40</v>
      </c>
      <c r="J11" s="1">
        <v>0</v>
      </c>
      <c r="K11" s="19">
        <f t="shared" ref="K11:K30" si="0">I11*J11</f>
        <v>0</v>
      </c>
      <c r="L11" s="3"/>
      <c r="M11" s="3"/>
      <c r="N11" s="3"/>
    </row>
    <row r="12" spans="1:14" ht="30.75" thickBot="1" x14ac:dyDescent="0.3">
      <c r="A12" s="3"/>
      <c r="B12" s="52"/>
      <c r="C12" s="6">
        <v>3</v>
      </c>
      <c r="D12" s="20" t="s">
        <v>50</v>
      </c>
      <c r="E12" s="30" t="s">
        <v>122</v>
      </c>
      <c r="F12" s="31"/>
      <c r="G12" s="28" t="s">
        <v>24</v>
      </c>
      <c r="H12" s="18" t="s">
        <v>9</v>
      </c>
      <c r="I12" s="18">
        <v>30</v>
      </c>
      <c r="J12" s="1">
        <v>0</v>
      </c>
      <c r="K12" s="19">
        <f t="shared" si="0"/>
        <v>0</v>
      </c>
      <c r="L12" s="3"/>
      <c r="M12" s="3"/>
      <c r="N12" s="3"/>
    </row>
    <row r="13" spans="1:14" ht="30.75" thickBot="1" x14ac:dyDescent="0.3">
      <c r="A13" s="3"/>
      <c r="B13" s="52"/>
      <c r="C13" s="6">
        <v>4</v>
      </c>
      <c r="D13" s="20" t="s">
        <v>51</v>
      </c>
      <c r="E13" s="30" t="s">
        <v>122</v>
      </c>
      <c r="F13" s="31"/>
      <c r="G13" s="28" t="s">
        <v>24</v>
      </c>
      <c r="H13" s="18" t="s">
        <v>9</v>
      </c>
      <c r="I13" s="18">
        <v>30</v>
      </c>
      <c r="J13" s="1">
        <v>0</v>
      </c>
      <c r="K13" s="19">
        <f t="shared" si="0"/>
        <v>0</v>
      </c>
      <c r="L13" s="3"/>
      <c r="M13" s="3"/>
      <c r="N13" s="3"/>
    </row>
    <row r="14" spans="1:14" ht="30.75" thickBot="1" x14ac:dyDescent="0.3">
      <c r="A14" s="3"/>
      <c r="B14" s="52"/>
      <c r="C14" s="6">
        <v>5</v>
      </c>
      <c r="D14" s="20" t="s">
        <v>52</v>
      </c>
      <c r="E14" s="30" t="s">
        <v>122</v>
      </c>
      <c r="F14" s="31"/>
      <c r="G14" s="28" t="s">
        <v>24</v>
      </c>
      <c r="H14" s="18" t="s">
        <v>9</v>
      </c>
      <c r="I14" s="18">
        <v>500</v>
      </c>
      <c r="J14" s="1">
        <v>0</v>
      </c>
      <c r="K14" s="19">
        <f t="shared" si="0"/>
        <v>0</v>
      </c>
      <c r="L14" s="3"/>
      <c r="M14" s="3"/>
      <c r="N14" s="3"/>
    </row>
    <row r="15" spans="1:14" ht="30.75" thickBot="1" x14ac:dyDescent="0.3">
      <c r="A15" s="3"/>
      <c r="B15" s="52"/>
      <c r="C15" s="6">
        <v>6</v>
      </c>
      <c r="D15" s="20" t="s">
        <v>53</v>
      </c>
      <c r="E15" s="30" t="s">
        <v>122</v>
      </c>
      <c r="F15" s="31"/>
      <c r="G15" s="28" t="s">
        <v>24</v>
      </c>
      <c r="H15" s="18" t="s">
        <v>9</v>
      </c>
      <c r="I15" s="18">
        <v>500</v>
      </c>
      <c r="J15" s="1">
        <v>0</v>
      </c>
      <c r="K15" s="19">
        <f t="shared" si="0"/>
        <v>0</v>
      </c>
      <c r="L15" s="3"/>
      <c r="M15" s="3"/>
      <c r="N15" s="3"/>
    </row>
    <row r="16" spans="1:14" ht="45.75" thickBot="1" x14ac:dyDescent="0.3">
      <c r="A16" s="3"/>
      <c r="B16" s="52"/>
      <c r="C16" s="6">
        <v>7</v>
      </c>
      <c r="D16" s="20" t="s">
        <v>88</v>
      </c>
      <c r="E16" s="16"/>
      <c r="F16" s="17"/>
      <c r="G16" s="28" t="s">
        <v>24</v>
      </c>
      <c r="H16" s="18" t="s">
        <v>33</v>
      </c>
      <c r="I16" s="18">
        <v>200</v>
      </c>
      <c r="J16" s="1">
        <v>0</v>
      </c>
      <c r="K16" s="19">
        <f t="shared" si="0"/>
        <v>0</v>
      </c>
      <c r="L16" s="3"/>
      <c r="M16" s="3"/>
      <c r="N16" s="3"/>
    </row>
    <row r="17" spans="1:14" ht="30.75" thickBot="1" x14ac:dyDescent="0.3">
      <c r="A17" s="3"/>
      <c r="B17" s="52"/>
      <c r="C17" s="6">
        <v>8</v>
      </c>
      <c r="D17" s="20" t="s">
        <v>123</v>
      </c>
      <c r="E17" s="16"/>
      <c r="F17" s="17"/>
      <c r="G17" s="28" t="s">
        <v>24</v>
      </c>
      <c r="H17" s="18" t="s">
        <v>9</v>
      </c>
      <c r="I17" s="18">
        <v>250</v>
      </c>
      <c r="J17" s="1">
        <v>0</v>
      </c>
      <c r="K17" s="19">
        <f t="shared" si="0"/>
        <v>0</v>
      </c>
      <c r="L17" s="3"/>
      <c r="M17" s="3"/>
      <c r="N17" s="3"/>
    </row>
    <row r="18" spans="1:14" ht="30.75" thickBot="1" x14ac:dyDescent="0.3">
      <c r="A18" s="3"/>
      <c r="B18" s="52"/>
      <c r="C18" s="6">
        <v>9</v>
      </c>
      <c r="D18" s="21" t="s">
        <v>124</v>
      </c>
      <c r="E18" s="16"/>
      <c r="F18" s="17"/>
      <c r="G18" s="28" t="s">
        <v>24</v>
      </c>
      <c r="H18" s="18" t="s">
        <v>8</v>
      </c>
      <c r="I18" s="18">
        <v>160</v>
      </c>
      <c r="J18" s="1">
        <v>0</v>
      </c>
      <c r="K18" s="19">
        <f t="shared" si="0"/>
        <v>0</v>
      </c>
      <c r="L18" s="3"/>
      <c r="M18" s="3"/>
      <c r="N18" s="3"/>
    </row>
    <row r="19" spans="1:14" ht="30.75" thickBot="1" x14ac:dyDescent="0.3">
      <c r="A19" s="3"/>
      <c r="B19" s="52"/>
      <c r="C19" s="6">
        <v>10</v>
      </c>
      <c r="D19" s="20" t="s">
        <v>125</v>
      </c>
      <c r="E19" s="16"/>
      <c r="F19" s="17"/>
      <c r="G19" s="28" t="s">
        <v>24</v>
      </c>
      <c r="H19" s="18" t="s">
        <v>9</v>
      </c>
      <c r="I19" s="18">
        <v>500</v>
      </c>
      <c r="J19" s="1">
        <v>0</v>
      </c>
      <c r="K19" s="19">
        <f t="shared" si="0"/>
        <v>0</v>
      </c>
      <c r="L19" s="3"/>
      <c r="M19" s="3"/>
      <c r="N19" s="3"/>
    </row>
    <row r="20" spans="1:14" ht="30.75" thickBot="1" x14ac:dyDescent="0.3">
      <c r="A20" s="3"/>
      <c r="B20" s="52"/>
      <c r="C20" s="6">
        <v>11</v>
      </c>
      <c r="D20" s="20" t="s">
        <v>126</v>
      </c>
      <c r="E20" s="16"/>
      <c r="F20" s="17"/>
      <c r="G20" s="28" t="s">
        <v>24</v>
      </c>
      <c r="H20" s="18" t="s">
        <v>9</v>
      </c>
      <c r="I20" s="18">
        <v>400</v>
      </c>
      <c r="J20" s="1">
        <v>0</v>
      </c>
      <c r="K20" s="19">
        <f t="shared" si="0"/>
        <v>0</v>
      </c>
      <c r="L20" s="3"/>
      <c r="M20" s="3"/>
      <c r="N20" s="3"/>
    </row>
    <row r="21" spans="1:14" ht="30.75" thickBot="1" x14ac:dyDescent="0.3">
      <c r="A21" s="3"/>
      <c r="B21" s="52"/>
      <c r="C21" s="6">
        <v>12</v>
      </c>
      <c r="D21" s="20" t="s">
        <v>127</v>
      </c>
      <c r="E21" s="16"/>
      <c r="F21" s="17"/>
      <c r="G21" s="28" t="s">
        <v>24</v>
      </c>
      <c r="H21" s="18" t="s">
        <v>9</v>
      </c>
      <c r="I21" s="18">
        <v>300</v>
      </c>
      <c r="J21" s="1">
        <v>0</v>
      </c>
      <c r="K21" s="19">
        <f t="shared" si="0"/>
        <v>0</v>
      </c>
      <c r="L21" s="3"/>
      <c r="M21" s="3"/>
      <c r="N21" s="3"/>
    </row>
    <row r="22" spans="1:14" ht="30.75" thickBot="1" x14ac:dyDescent="0.3">
      <c r="A22" s="3"/>
      <c r="B22" s="52"/>
      <c r="C22" s="6">
        <v>13</v>
      </c>
      <c r="D22" s="20" t="s">
        <v>128</v>
      </c>
      <c r="E22" s="16"/>
      <c r="F22" s="17"/>
      <c r="G22" s="28" t="s">
        <v>24</v>
      </c>
      <c r="H22" s="18" t="s">
        <v>9</v>
      </c>
      <c r="I22" s="18">
        <v>230</v>
      </c>
      <c r="J22" s="1">
        <v>0</v>
      </c>
      <c r="K22" s="19">
        <f t="shared" si="0"/>
        <v>0</v>
      </c>
      <c r="L22" s="3"/>
      <c r="M22" s="3"/>
      <c r="N22" s="3"/>
    </row>
    <row r="23" spans="1:14" ht="30.75" thickBot="1" x14ac:dyDescent="0.3">
      <c r="A23" s="3"/>
      <c r="B23" s="52"/>
      <c r="C23" s="6">
        <v>14</v>
      </c>
      <c r="D23" s="20" t="s">
        <v>129</v>
      </c>
      <c r="E23" s="16"/>
      <c r="F23" s="17"/>
      <c r="G23" s="28" t="s">
        <v>24</v>
      </c>
      <c r="H23" s="18" t="s">
        <v>9</v>
      </c>
      <c r="I23" s="18">
        <v>50</v>
      </c>
      <c r="J23" s="1">
        <v>0</v>
      </c>
      <c r="K23" s="19">
        <f t="shared" si="0"/>
        <v>0</v>
      </c>
      <c r="L23" s="3"/>
      <c r="M23" s="3"/>
      <c r="N23" s="3"/>
    </row>
    <row r="24" spans="1:14" ht="45.75" thickBot="1" x14ac:dyDescent="0.3">
      <c r="A24" s="3"/>
      <c r="B24" s="52"/>
      <c r="C24" s="6">
        <v>15</v>
      </c>
      <c r="D24" s="20" t="s">
        <v>130</v>
      </c>
      <c r="E24" s="16" t="s">
        <v>54</v>
      </c>
      <c r="F24" s="17"/>
      <c r="G24" s="28" t="s">
        <v>24</v>
      </c>
      <c r="H24" s="18" t="s">
        <v>9</v>
      </c>
      <c r="I24" s="18">
        <v>360</v>
      </c>
      <c r="J24" s="1">
        <v>0</v>
      </c>
      <c r="K24" s="19">
        <f t="shared" si="0"/>
        <v>0</v>
      </c>
      <c r="L24" s="3"/>
      <c r="M24" s="3"/>
      <c r="N24" s="3"/>
    </row>
    <row r="25" spans="1:14" ht="45.75" thickBot="1" x14ac:dyDescent="0.3">
      <c r="A25" s="3"/>
      <c r="B25" s="52"/>
      <c r="C25" s="6">
        <v>16</v>
      </c>
      <c r="D25" s="20" t="s">
        <v>131</v>
      </c>
      <c r="E25" s="16" t="s">
        <v>54</v>
      </c>
      <c r="F25" s="17"/>
      <c r="G25" s="28" t="s">
        <v>24</v>
      </c>
      <c r="H25" s="18" t="s">
        <v>9</v>
      </c>
      <c r="I25" s="18">
        <v>30</v>
      </c>
      <c r="J25" s="1">
        <v>0</v>
      </c>
      <c r="K25" s="19">
        <f t="shared" ref="K25" si="1">I25*J25</f>
        <v>0</v>
      </c>
      <c r="L25" s="3"/>
      <c r="M25" s="3"/>
      <c r="N25" s="3"/>
    </row>
    <row r="26" spans="1:14" ht="30.75" thickBot="1" x14ac:dyDescent="0.3">
      <c r="A26" s="3"/>
      <c r="B26" s="52"/>
      <c r="C26" s="6">
        <v>17</v>
      </c>
      <c r="D26" s="20" t="s">
        <v>132</v>
      </c>
      <c r="E26" s="16"/>
      <c r="F26" s="17"/>
      <c r="G26" s="28" t="s">
        <v>24</v>
      </c>
      <c r="H26" s="18" t="s">
        <v>9</v>
      </c>
      <c r="I26" s="18">
        <v>20</v>
      </c>
      <c r="J26" s="1">
        <v>0</v>
      </c>
      <c r="K26" s="19">
        <f t="shared" si="0"/>
        <v>0</v>
      </c>
      <c r="L26" s="3"/>
      <c r="M26" s="3"/>
      <c r="N26" s="3"/>
    </row>
    <row r="27" spans="1:14" ht="15.75" thickBot="1" x14ac:dyDescent="0.3">
      <c r="A27" s="3"/>
      <c r="B27" s="52"/>
      <c r="C27" s="6">
        <v>18</v>
      </c>
      <c r="D27" s="20" t="s">
        <v>55</v>
      </c>
      <c r="E27" s="16"/>
      <c r="F27" s="17"/>
      <c r="G27" s="28" t="s">
        <v>46</v>
      </c>
      <c r="H27" s="18" t="s">
        <v>11</v>
      </c>
      <c r="I27" s="18">
        <v>5</v>
      </c>
      <c r="J27" s="1">
        <v>0</v>
      </c>
      <c r="K27" s="19">
        <f t="shared" si="0"/>
        <v>0</v>
      </c>
      <c r="L27" s="3"/>
      <c r="M27" s="3"/>
      <c r="N27" s="3"/>
    </row>
    <row r="28" spans="1:14" ht="30.75" thickBot="1" x14ac:dyDescent="0.3">
      <c r="A28" s="3"/>
      <c r="B28" s="52"/>
      <c r="C28" s="6">
        <v>19</v>
      </c>
      <c r="D28" s="21" t="s">
        <v>56</v>
      </c>
      <c r="E28" s="22"/>
      <c r="F28" s="23"/>
      <c r="G28" s="25" t="s">
        <v>47</v>
      </c>
      <c r="H28" s="18" t="s">
        <v>33</v>
      </c>
      <c r="I28" s="18">
        <v>500</v>
      </c>
      <c r="J28" s="1">
        <v>0</v>
      </c>
      <c r="K28" s="19">
        <f t="shared" si="0"/>
        <v>0</v>
      </c>
      <c r="L28" s="3"/>
      <c r="M28" s="3"/>
      <c r="N28" s="3"/>
    </row>
    <row r="29" spans="1:14" ht="15.75" thickBot="1" x14ac:dyDescent="0.3">
      <c r="A29" s="3"/>
      <c r="B29" s="52"/>
      <c r="C29" s="6">
        <v>20</v>
      </c>
      <c r="D29" s="24" t="s">
        <v>133</v>
      </c>
      <c r="E29" s="16"/>
      <c r="F29" s="17"/>
      <c r="G29" s="28" t="s">
        <v>24</v>
      </c>
      <c r="H29" s="25" t="s">
        <v>8</v>
      </c>
      <c r="I29" s="18">
        <v>40</v>
      </c>
      <c r="J29" s="1">
        <v>0</v>
      </c>
      <c r="K29" s="19">
        <f t="shared" si="0"/>
        <v>0</v>
      </c>
      <c r="L29" s="3"/>
      <c r="M29" s="3"/>
      <c r="N29" s="3"/>
    </row>
    <row r="30" spans="1:14" ht="15.75" thickBot="1" x14ac:dyDescent="0.3">
      <c r="A30" s="3"/>
      <c r="B30" s="52"/>
      <c r="C30" s="6">
        <v>21</v>
      </c>
      <c r="D30" s="24" t="s">
        <v>134</v>
      </c>
      <c r="E30" s="16"/>
      <c r="F30" s="17"/>
      <c r="G30" s="28" t="s">
        <v>24</v>
      </c>
      <c r="H30" s="25" t="s">
        <v>8</v>
      </c>
      <c r="I30" s="18">
        <v>80</v>
      </c>
      <c r="J30" s="1">
        <v>0</v>
      </c>
      <c r="K30" s="19">
        <f t="shared" si="0"/>
        <v>0</v>
      </c>
      <c r="L30" s="3"/>
      <c r="M30" s="3"/>
      <c r="N30" s="3"/>
    </row>
    <row r="31" spans="1:14" ht="30.75" thickBot="1" x14ac:dyDescent="0.3">
      <c r="A31" s="3"/>
      <c r="B31" s="52"/>
      <c r="C31" s="6">
        <v>22</v>
      </c>
      <c r="D31" s="21" t="s">
        <v>96</v>
      </c>
      <c r="E31" s="16" t="s">
        <v>90</v>
      </c>
      <c r="F31" s="17"/>
      <c r="G31" s="28" t="s">
        <v>24</v>
      </c>
      <c r="H31" s="18" t="s">
        <v>8</v>
      </c>
      <c r="I31" s="18">
        <v>250</v>
      </c>
      <c r="J31" s="1">
        <v>0</v>
      </c>
      <c r="K31" s="19">
        <f>I31*J31</f>
        <v>0</v>
      </c>
      <c r="L31" s="3"/>
      <c r="M31" s="3"/>
      <c r="N31" s="3"/>
    </row>
    <row r="32" spans="1:14" ht="30.75" thickBot="1" x14ac:dyDescent="0.3">
      <c r="A32" s="3"/>
      <c r="B32" s="52"/>
      <c r="C32" s="6">
        <v>23</v>
      </c>
      <c r="D32" s="21" t="s">
        <v>97</v>
      </c>
      <c r="E32" s="16" t="s">
        <v>90</v>
      </c>
      <c r="F32" s="17"/>
      <c r="G32" s="28" t="s">
        <v>24</v>
      </c>
      <c r="H32" s="18" t="s">
        <v>8</v>
      </c>
      <c r="I32" s="18">
        <v>100</v>
      </c>
      <c r="J32" s="1">
        <v>0</v>
      </c>
      <c r="K32" s="19">
        <f>I32*J32</f>
        <v>0</v>
      </c>
      <c r="L32" s="3"/>
      <c r="M32" s="3"/>
      <c r="N32" s="3"/>
    </row>
    <row r="33" spans="1:14" ht="30.75" thickBot="1" x14ac:dyDescent="0.3">
      <c r="A33" s="3"/>
      <c r="B33" s="52"/>
      <c r="C33" s="6">
        <v>24</v>
      </c>
      <c r="D33" s="21" t="s">
        <v>98</v>
      </c>
      <c r="E33" s="16" t="s">
        <v>90</v>
      </c>
      <c r="F33" s="17"/>
      <c r="G33" s="28" t="s">
        <v>24</v>
      </c>
      <c r="H33" s="18" t="s">
        <v>8</v>
      </c>
      <c r="I33" s="18">
        <v>100</v>
      </c>
      <c r="J33" s="1">
        <v>0</v>
      </c>
      <c r="K33" s="19">
        <f>I33*J33</f>
        <v>0</v>
      </c>
      <c r="L33" s="3"/>
      <c r="M33" s="3"/>
      <c r="N33" s="3"/>
    </row>
    <row r="34" spans="1:14" ht="30.75" thickBot="1" x14ac:dyDescent="0.3">
      <c r="A34" s="3"/>
      <c r="B34" s="52"/>
      <c r="C34" s="6">
        <v>25</v>
      </c>
      <c r="D34" s="21" t="s">
        <v>99</v>
      </c>
      <c r="E34" s="16" t="s">
        <v>90</v>
      </c>
      <c r="F34" s="17"/>
      <c r="G34" s="28" t="s">
        <v>24</v>
      </c>
      <c r="H34" s="18" t="s">
        <v>8</v>
      </c>
      <c r="I34" s="18">
        <v>50</v>
      </c>
      <c r="J34" s="1">
        <v>0</v>
      </c>
      <c r="K34" s="19">
        <f t="shared" ref="K34:K80" si="2">I34*J34</f>
        <v>0</v>
      </c>
      <c r="L34" s="3"/>
      <c r="M34" s="3"/>
      <c r="N34" s="3"/>
    </row>
    <row r="35" spans="1:14" ht="30.75" thickBot="1" x14ac:dyDescent="0.3">
      <c r="A35" s="3"/>
      <c r="B35" s="52"/>
      <c r="C35" s="6">
        <v>26</v>
      </c>
      <c r="D35" s="21" t="s">
        <v>100</v>
      </c>
      <c r="E35" s="16" t="s">
        <v>90</v>
      </c>
      <c r="F35" s="17"/>
      <c r="G35" s="28" t="s">
        <v>24</v>
      </c>
      <c r="H35" s="18" t="s">
        <v>8</v>
      </c>
      <c r="I35" s="18">
        <v>90</v>
      </c>
      <c r="J35" s="1">
        <v>0</v>
      </c>
      <c r="K35" s="19">
        <f t="shared" si="2"/>
        <v>0</v>
      </c>
      <c r="L35" s="3"/>
      <c r="M35" s="3"/>
      <c r="N35" s="3"/>
    </row>
    <row r="36" spans="1:14" ht="30.75" thickBot="1" x14ac:dyDescent="0.3">
      <c r="A36" s="3"/>
      <c r="B36" s="52"/>
      <c r="C36" s="6">
        <v>27</v>
      </c>
      <c r="D36" s="21" t="s">
        <v>101</v>
      </c>
      <c r="E36" s="16" t="s">
        <v>90</v>
      </c>
      <c r="F36" s="17"/>
      <c r="G36" s="28" t="s">
        <v>24</v>
      </c>
      <c r="H36" s="18" t="s">
        <v>8</v>
      </c>
      <c r="I36" s="18">
        <v>10</v>
      </c>
      <c r="J36" s="1">
        <v>0</v>
      </c>
      <c r="K36" s="19">
        <f t="shared" si="2"/>
        <v>0</v>
      </c>
      <c r="L36" s="3"/>
      <c r="M36" s="3"/>
      <c r="N36" s="3"/>
    </row>
    <row r="37" spans="1:14" ht="30.75" thickBot="1" x14ac:dyDescent="0.3">
      <c r="A37" s="3"/>
      <c r="B37" s="52"/>
      <c r="C37" s="6">
        <v>28</v>
      </c>
      <c r="D37" s="21" t="s">
        <v>102</v>
      </c>
      <c r="E37" s="16" t="s">
        <v>90</v>
      </c>
      <c r="F37" s="17"/>
      <c r="G37" s="28" t="s">
        <v>24</v>
      </c>
      <c r="H37" s="18" t="s">
        <v>8</v>
      </c>
      <c r="I37" s="18">
        <v>80</v>
      </c>
      <c r="J37" s="1">
        <v>0</v>
      </c>
      <c r="K37" s="19">
        <f t="shared" si="2"/>
        <v>0</v>
      </c>
      <c r="L37" s="3"/>
      <c r="M37" s="3"/>
      <c r="N37" s="3"/>
    </row>
    <row r="38" spans="1:14" ht="30.75" thickBot="1" x14ac:dyDescent="0.3">
      <c r="A38" s="3"/>
      <c r="B38" s="52"/>
      <c r="C38" s="6">
        <v>29</v>
      </c>
      <c r="D38" s="21" t="s">
        <v>138</v>
      </c>
      <c r="E38" s="16" t="s">
        <v>90</v>
      </c>
      <c r="F38" s="17"/>
      <c r="G38" s="28" t="s">
        <v>24</v>
      </c>
      <c r="H38" s="18" t="s">
        <v>8</v>
      </c>
      <c r="I38" s="18">
        <v>10</v>
      </c>
      <c r="J38" s="1">
        <v>0</v>
      </c>
      <c r="K38" s="19">
        <f t="shared" ref="K38:K39" si="3">I38*J38</f>
        <v>0</v>
      </c>
      <c r="L38" s="3"/>
      <c r="M38" s="3"/>
      <c r="N38" s="3"/>
    </row>
    <row r="39" spans="1:14" ht="30.75" thickBot="1" x14ac:dyDescent="0.3">
      <c r="A39" s="3"/>
      <c r="B39" s="52"/>
      <c r="C39" s="6">
        <v>30</v>
      </c>
      <c r="D39" s="21" t="s">
        <v>103</v>
      </c>
      <c r="E39" s="16" t="s">
        <v>90</v>
      </c>
      <c r="F39" s="17"/>
      <c r="G39" s="28" t="s">
        <v>24</v>
      </c>
      <c r="H39" s="18" t="s">
        <v>8</v>
      </c>
      <c r="I39" s="18">
        <v>10</v>
      </c>
      <c r="J39" s="1">
        <v>0</v>
      </c>
      <c r="K39" s="19">
        <f t="shared" si="3"/>
        <v>0</v>
      </c>
      <c r="L39" s="3"/>
      <c r="M39" s="3"/>
      <c r="N39" s="3"/>
    </row>
    <row r="40" spans="1:14" ht="30.75" thickBot="1" x14ac:dyDescent="0.3">
      <c r="A40" s="3"/>
      <c r="B40" s="52"/>
      <c r="C40" s="6">
        <v>31</v>
      </c>
      <c r="D40" s="21" t="s">
        <v>104</v>
      </c>
      <c r="E40" s="16" t="s">
        <v>90</v>
      </c>
      <c r="F40" s="17"/>
      <c r="G40" s="28" t="s">
        <v>24</v>
      </c>
      <c r="H40" s="18" t="s">
        <v>8</v>
      </c>
      <c r="I40" s="18">
        <v>50</v>
      </c>
      <c r="J40" s="1">
        <v>0</v>
      </c>
      <c r="K40" s="19">
        <f t="shared" ref="K40" si="4">I40*J40</f>
        <v>0</v>
      </c>
      <c r="L40" s="3"/>
      <c r="M40" s="3"/>
      <c r="N40" s="3"/>
    </row>
    <row r="41" spans="1:14" ht="30.75" thickBot="1" x14ac:dyDescent="0.3">
      <c r="A41" s="3"/>
      <c r="B41" s="52"/>
      <c r="C41" s="6">
        <v>32</v>
      </c>
      <c r="D41" s="21" t="s">
        <v>105</v>
      </c>
      <c r="E41" s="16" t="s">
        <v>90</v>
      </c>
      <c r="F41" s="17"/>
      <c r="G41" s="28" t="s">
        <v>24</v>
      </c>
      <c r="H41" s="18" t="s">
        <v>8</v>
      </c>
      <c r="I41" s="18">
        <v>200</v>
      </c>
      <c r="J41" s="1">
        <v>0</v>
      </c>
      <c r="K41" s="19">
        <f>I41*J41</f>
        <v>0</v>
      </c>
      <c r="L41" s="3"/>
      <c r="M41" s="3"/>
      <c r="N41" s="3"/>
    </row>
    <row r="42" spans="1:14" ht="30.75" thickBot="1" x14ac:dyDescent="0.3">
      <c r="A42" s="3"/>
      <c r="B42" s="52"/>
      <c r="C42" s="6">
        <v>33</v>
      </c>
      <c r="D42" s="21" t="s">
        <v>106</v>
      </c>
      <c r="E42" s="16" t="s">
        <v>90</v>
      </c>
      <c r="F42" s="17"/>
      <c r="G42" s="28" t="s">
        <v>24</v>
      </c>
      <c r="H42" s="18" t="s">
        <v>8</v>
      </c>
      <c r="I42" s="18">
        <v>200</v>
      </c>
      <c r="J42" s="1">
        <v>0</v>
      </c>
      <c r="K42" s="19">
        <f>I42*J42</f>
        <v>0</v>
      </c>
      <c r="L42" s="3"/>
      <c r="M42" s="3"/>
      <c r="N42" s="3"/>
    </row>
    <row r="43" spans="1:14" ht="30.75" thickBot="1" x14ac:dyDescent="0.3">
      <c r="A43" s="3"/>
      <c r="B43" s="52"/>
      <c r="C43" s="6">
        <v>34</v>
      </c>
      <c r="D43" s="21" t="s">
        <v>107</v>
      </c>
      <c r="E43" s="16" t="s">
        <v>90</v>
      </c>
      <c r="F43" s="17"/>
      <c r="G43" s="28" t="s">
        <v>24</v>
      </c>
      <c r="H43" s="18" t="s">
        <v>8</v>
      </c>
      <c r="I43" s="18">
        <v>150</v>
      </c>
      <c r="J43" s="1">
        <v>0</v>
      </c>
      <c r="K43" s="19">
        <f t="shared" si="2"/>
        <v>0</v>
      </c>
      <c r="L43" s="3"/>
      <c r="M43" s="3"/>
      <c r="N43" s="3"/>
    </row>
    <row r="44" spans="1:14" ht="30.75" thickBot="1" x14ac:dyDescent="0.3">
      <c r="A44" s="3"/>
      <c r="B44" s="52"/>
      <c r="C44" s="6">
        <v>35</v>
      </c>
      <c r="D44" s="21" t="s">
        <v>108</v>
      </c>
      <c r="E44" s="16" t="s">
        <v>90</v>
      </c>
      <c r="F44" s="17"/>
      <c r="G44" s="28" t="s">
        <v>24</v>
      </c>
      <c r="H44" s="18" t="s">
        <v>8</v>
      </c>
      <c r="I44" s="18">
        <v>10</v>
      </c>
      <c r="J44" s="1">
        <v>0</v>
      </c>
      <c r="K44" s="19">
        <f t="shared" si="2"/>
        <v>0</v>
      </c>
      <c r="L44" s="3"/>
      <c r="M44" s="3"/>
      <c r="N44" s="3"/>
    </row>
    <row r="45" spans="1:14" ht="30.75" thickBot="1" x14ac:dyDescent="0.3">
      <c r="A45" s="3"/>
      <c r="B45" s="52"/>
      <c r="C45" s="6">
        <v>36</v>
      </c>
      <c r="D45" s="21" t="s">
        <v>109</v>
      </c>
      <c r="E45" s="16" t="s">
        <v>90</v>
      </c>
      <c r="F45" s="17"/>
      <c r="G45" s="28" t="s">
        <v>24</v>
      </c>
      <c r="H45" s="18" t="s">
        <v>8</v>
      </c>
      <c r="I45" s="18">
        <v>10</v>
      </c>
      <c r="J45" s="1">
        <v>0</v>
      </c>
      <c r="K45" s="19">
        <f t="shared" si="2"/>
        <v>0</v>
      </c>
      <c r="L45" s="3"/>
      <c r="M45" s="3"/>
      <c r="N45" s="3"/>
    </row>
    <row r="46" spans="1:14" ht="30.75" thickBot="1" x14ac:dyDescent="0.3">
      <c r="A46" s="3"/>
      <c r="B46" s="52"/>
      <c r="C46" s="6">
        <v>37</v>
      </c>
      <c r="D46" s="21" t="s">
        <v>137</v>
      </c>
      <c r="E46" s="16" t="s">
        <v>90</v>
      </c>
      <c r="F46" s="17"/>
      <c r="G46" s="28" t="s">
        <v>24</v>
      </c>
      <c r="H46" s="18" t="s">
        <v>8</v>
      </c>
      <c r="I46" s="18">
        <v>10</v>
      </c>
      <c r="J46" s="1">
        <v>0</v>
      </c>
      <c r="K46" s="19">
        <f t="shared" ref="K46:K47" si="5">I46*J46</f>
        <v>0</v>
      </c>
      <c r="L46" s="3"/>
      <c r="M46" s="3"/>
      <c r="N46" s="3"/>
    </row>
    <row r="47" spans="1:14" ht="30.75" thickBot="1" x14ac:dyDescent="0.3">
      <c r="A47" s="3"/>
      <c r="B47" s="52"/>
      <c r="C47" s="6">
        <v>38</v>
      </c>
      <c r="D47" s="21" t="s">
        <v>110</v>
      </c>
      <c r="E47" s="16" t="s">
        <v>90</v>
      </c>
      <c r="F47" s="17"/>
      <c r="G47" s="28" t="s">
        <v>24</v>
      </c>
      <c r="H47" s="18" t="s">
        <v>8</v>
      </c>
      <c r="I47" s="18">
        <v>10</v>
      </c>
      <c r="J47" s="1">
        <v>0</v>
      </c>
      <c r="K47" s="19">
        <f t="shared" si="5"/>
        <v>0</v>
      </c>
      <c r="L47" s="3"/>
      <c r="M47" s="3"/>
      <c r="N47" s="3"/>
    </row>
    <row r="48" spans="1:14" ht="30.75" thickBot="1" x14ac:dyDescent="0.3">
      <c r="A48" s="3"/>
      <c r="B48" s="52"/>
      <c r="C48" s="6">
        <v>39</v>
      </c>
      <c r="D48" s="21" t="s">
        <v>94</v>
      </c>
      <c r="E48" s="30" t="s">
        <v>135</v>
      </c>
      <c r="F48" s="17"/>
      <c r="G48" s="28" t="s">
        <v>45</v>
      </c>
      <c r="H48" s="18" t="s">
        <v>34</v>
      </c>
      <c r="I48" s="18">
        <v>15</v>
      </c>
      <c r="J48" s="1">
        <v>0</v>
      </c>
      <c r="K48" s="19">
        <f t="shared" si="2"/>
        <v>0</v>
      </c>
      <c r="L48" s="3"/>
      <c r="M48" s="3"/>
      <c r="N48" s="3"/>
    </row>
    <row r="49" spans="1:14" ht="30.75" thickBot="1" x14ac:dyDescent="0.3">
      <c r="A49" s="3"/>
      <c r="B49" s="52"/>
      <c r="C49" s="6">
        <v>40</v>
      </c>
      <c r="D49" s="21" t="s">
        <v>95</v>
      </c>
      <c r="E49" s="30" t="s">
        <v>135</v>
      </c>
      <c r="F49" s="17"/>
      <c r="G49" s="28" t="s">
        <v>45</v>
      </c>
      <c r="H49" s="18" t="s">
        <v>34</v>
      </c>
      <c r="I49" s="18">
        <v>15</v>
      </c>
      <c r="J49" s="1">
        <v>0</v>
      </c>
      <c r="K49" s="19">
        <f t="shared" ref="K49:K50" si="6">I49*J49</f>
        <v>0</v>
      </c>
      <c r="L49" s="3"/>
      <c r="M49" s="3"/>
      <c r="N49" s="3"/>
    </row>
    <row r="50" spans="1:14" ht="30.75" thickBot="1" x14ac:dyDescent="0.3">
      <c r="A50" s="3"/>
      <c r="B50" s="52"/>
      <c r="C50" s="6">
        <v>41</v>
      </c>
      <c r="D50" s="21" t="s">
        <v>93</v>
      </c>
      <c r="E50" s="30" t="s">
        <v>135</v>
      </c>
      <c r="F50" s="17"/>
      <c r="G50" s="28" t="s">
        <v>45</v>
      </c>
      <c r="H50" s="18" t="s">
        <v>34</v>
      </c>
      <c r="I50" s="18">
        <v>15</v>
      </c>
      <c r="J50" s="1">
        <v>0</v>
      </c>
      <c r="K50" s="19">
        <f t="shared" si="6"/>
        <v>0</v>
      </c>
      <c r="L50" s="3"/>
      <c r="M50" s="3"/>
      <c r="N50" s="3"/>
    </row>
    <row r="51" spans="1:14" ht="30.75" thickBot="1" x14ac:dyDescent="0.3">
      <c r="A51" s="3"/>
      <c r="B51" s="52"/>
      <c r="C51" s="6">
        <v>42</v>
      </c>
      <c r="D51" s="21" t="s">
        <v>92</v>
      </c>
      <c r="E51" s="30" t="s">
        <v>135</v>
      </c>
      <c r="F51" s="17"/>
      <c r="G51" s="28" t="s">
        <v>45</v>
      </c>
      <c r="H51" s="18" t="s">
        <v>34</v>
      </c>
      <c r="I51" s="18">
        <v>15</v>
      </c>
      <c r="J51" s="1">
        <v>0</v>
      </c>
      <c r="K51" s="19">
        <f t="shared" ref="K51:K52" si="7">I51*J51</f>
        <v>0</v>
      </c>
      <c r="L51" s="3"/>
      <c r="M51" s="3"/>
      <c r="N51" s="3"/>
    </row>
    <row r="52" spans="1:14" ht="30.75" thickBot="1" x14ac:dyDescent="0.3">
      <c r="A52" s="3"/>
      <c r="B52" s="52"/>
      <c r="C52" s="6">
        <v>43</v>
      </c>
      <c r="D52" s="21" t="s">
        <v>91</v>
      </c>
      <c r="E52" s="30" t="s">
        <v>135</v>
      </c>
      <c r="F52" s="17"/>
      <c r="G52" s="28" t="s">
        <v>45</v>
      </c>
      <c r="H52" s="18" t="s">
        <v>34</v>
      </c>
      <c r="I52" s="18">
        <v>15</v>
      </c>
      <c r="J52" s="1">
        <v>0</v>
      </c>
      <c r="K52" s="19">
        <f t="shared" si="7"/>
        <v>0</v>
      </c>
      <c r="L52" s="3"/>
      <c r="M52" s="3"/>
      <c r="N52" s="3"/>
    </row>
    <row r="53" spans="1:14" ht="30.75" thickBot="1" x14ac:dyDescent="0.3">
      <c r="A53" s="3"/>
      <c r="B53" s="52"/>
      <c r="C53" s="6">
        <v>44</v>
      </c>
      <c r="D53" s="21" t="s">
        <v>136</v>
      </c>
      <c r="E53" s="30" t="s">
        <v>135</v>
      </c>
      <c r="F53" s="17"/>
      <c r="G53" s="28" t="s">
        <v>45</v>
      </c>
      <c r="H53" s="18" t="s">
        <v>34</v>
      </c>
      <c r="I53" s="18">
        <v>15</v>
      </c>
      <c r="J53" s="1">
        <v>0</v>
      </c>
      <c r="K53" s="19">
        <f t="shared" ref="K53:K54" si="8">I53*J53</f>
        <v>0</v>
      </c>
      <c r="L53" s="3"/>
      <c r="M53" s="3"/>
      <c r="N53" s="3"/>
    </row>
    <row r="54" spans="1:14" ht="30.75" thickBot="1" x14ac:dyDescent="0.3">
      <c r="A54" s="3"/>
      <c r="B54" s="52"/>
      <c r="C54" s="6">
        <v>45</v>
      </c>
      <c r="D54" s="21" t="s">
        <v>139</v>
      </c>
      <c r="E54" s="30" t="s">
        <v>135</v>
      </c>
      <c r="F54" s="17"/>
      <c r="G54" s="28" t="s">
        <v>45</v>
      </c>
      <c r="H54" s="18" t="s">
        <v>34</v>
      </c>
      <c r="I54" s="18">
        <v>15</v>
      </c>
      <c r="J54" s="1">
        <v>0</v>
      </c>
      <c r="K54" s="19">
        <f t="shared" si="8"/>
        <v>0</v>
      </c>
      <c r="L54" s="3"/>
      <c r="M54" s="3"/>
      <c r="N54" s="3"/>
    </row>
    <row r="55" spans="1:14" ht="30.75" thickBot="1" x14ac:dyDescent="0.3">
      <c r="A55" s="3"/>
      <c r="B55" s="52"/>
      <c r="C55" s="6">
        <v>46</v>
      </c>
      <c r="D55" s="20" t="s">
        <v>111</v>
      </c>
      <c r="E55" s="30" t="s">
        <v>135</v>
      </c>
      <c r="F55" s="17"/>
      <c r="G55" s="28" t="s">
        <v>45</v>
      </c>
      <c r="H55" s="18" t="s">
        <v>34</v>
      </c>
      <c r="I55" s="18">
        <v>15</v>
      </c>
      <c r="J55" s="1">
        <v>0</v>
      </c>
      <c r="K55" s="19">
        <f t="shared" ref="K55" si="9">I55*J55</f>
        <v>0</v>
      </c>
      <c r="L55" s="3"/>
      <c r="M55" s="3"/>
      <c r="N55" s="3"/>
    </row>
    <row r="56" spans="1:14" ht="30.75" thickBot="1" x14ac:dyDescent="0.3">
      <c r="A56" s="3"/>
      <c r="B56" s="52"/>
      <c r="C56" s="6">
        <v>47</v>
      </c>
      <c r="D56" s="20" t="s">
        <v>112</v>
      </c>
      <c r="E56" s="30" t="s">
        <v>135</v>
      </c>
      <c r="F56" s="17"/>
      <c r="G56" s="28" t="s">
        <v>45</v>
      </c>
      <c r="H56" s="18" t="s">
        <v>35</v>
      </c>
      <c r="I56" s="18">
        <v>15</v>
      </c>
      <c r="J56" s="1">
        <v>0</v>
      </c>
      <c r="K56" s="19">
        <f t="shared" si="2"/>
        <v>0</v>
      </c>
      <c r="L56" s="3"/>
      <c r="M56" s="3"/>
      <c r="N56" s="3"/>
    </row>
    <row r="57" spans="1:14" ht="30.75" thickBot="1" x14ac:dyDescent="0.3">
      <c r="A57" s="3"/>
      <c r="B57" s="52"/>
      <c r="C57" s="6">
        <v>48</v>
      </c>
      <c r="D57" s="20" t="s">
        <v>113</v>
      </c>
      <c r="E57" s="30" t="s">
        <v>135</v>
      </c>
      <c r="F57" s="17"/>
      <c r="G57" s="28" t="s">
        <v>45</v>
      </c>
      <c r="H57" s="18" t="s">
        <v>34</v>
      </c>
      <c r="I57" s="18">
        <v>15</v>
      </c>
      <c r="J57" s="1">
        <v>0</v>
      </c>
      <c r="K57" s="19">
        <f>I57*J57</f>
        <v>0</v>
      </c>
      <c r="L57" s="3"/>
      <c r="M57" s="3"/>
      <c r="N57" s="3"/>
    </row>
    <row r="58" spans="1:14" ht="30.75" thickBot="1" x14ac:dyDescent="0.3">
      <c r="A58" s="3"/>
      <c r="B58" s="52"/>
      <c r="C58" s="6">
        <v>49</v>
      </c>
      <c r="D58" s="20" t="s">
        <v>114</v>
      </c>
      <c r="E58" s="30" t="s">
        <v>135</v>
      </c>
      <c r="F58" s="17"/>
      <c r="G58" s="28" t="s">
        <v>45</v>
      </c>
      <c r="H58" s="18" t="s">
        <v>34</v>
      </c>
      <c r="I58" s="18">
        <v>15</v>
      </c>
      <c r="J58" s="1">
        <v>0</v>
      </c>
      <c r="K58" s="19">
        <f t="shared" si="2"/>
        <v>0</v>
      </c>
      <c r="L58" s="3"/>
      <c r="M58" s="3"/>
      <c r="N58" s="3"/>
    </row>
    <row r="59" spans="1:14" ht="30.75" thickBot="1" x14ac:dyDescent="0.3">
      <c r="A59" s="3"/>
      <c r="B59" s="52"/>
      <c r="C59" s="6">
        <v>50</v>
      </c>
      <c r="D59" s="20" t="s">
        <v>115</v>
      </c>
      <c r="E59" s="30" t="s">
        <v>135</v>
      </c>
      <c r="F59" s="17"/>
      <c r="G59" s="28" t="s">
        <v>45</v>
      </c>
      <c r="H59" s="18" t="s">
        <v>34</v>
      </c>
      <c r="I59" s="18">
        <v>15</v>
      </c>
      <c r="J59" s="1">
        <v>0</v>
      </c>
      <c r="K59" s="19">
        <f t="shared" si="2"/>
        <v>0</v>
      </c>
      <c r="L59" s="3"/>
      <c r="M59" s="3"/>
      <c r="N59" s="3"/>
    </row>
    <row r="60" spans="1:14" ht="45.75" thickBot="1" x14ac:dyDescent="0.3">
      <c r="A60" s="3"/>
      <c r="B60" s="52"/>
      <c r="C60" s="6">
        <v>51</v>
      </c>
      <c r="D60" s="20" t="s">
        <v>116</v>
      </c>
      <c r="E60" s="30" t="s">
        <v>135</v>
      </c>
      <c r="F60" s="17"/>
      <c r="G60" s="28" t="s">
        <v>24</v>
      </c>
      <c r="H60" s="18" t="s">
        <v>8</v>
      </c>
      <c r="I60" s="18">
        <v>20</v>
      </c>
      <c r="J60" s="1">
        <v>0</v>
      </c>
      <c r="K60" s="19">
        <f t="shared" ref="K60" si="10">I60*J60</f>
        <v>0</v>
      </c>
      <c r="L60" s="3"/>
      <c r="M60" s="3"/>
      <c r="N60" s="3"/>
    </row>
    <row r="61" spans="1:14" ht="45.75" thickBot="1" x14ac:dyDescent="0.3">
      <c r="A61" s="3"/>
      <c r="B61" s="52"/>
      <c r="C61" s="6">
        <v>52</v>
      </c>
      <c r="D61" s="20" t="s">
        <v>117</v>
      </c>
      <c r="E61" s="30" t="s">
        <v>135</v>
      </c>
      <c r="F61" s="17"/>
      <c r="G61" s="28" t="s">
        <v>24</v>
      </c>
      <c r="H61" s="18" t="s">
        <v>8</v>
      </c>
      <c r="I61" s="18">
        <v>30</v>
      </c>
      <c r="J61" s="1">
        <v>0</v>
      </c>
      <c r="K61" s="19">
        <f t="shared" ref="K61" si="11">I61*J61</f>
        <v>0</v>
      </c>
      <c r="L61" s="3"/>
      <c r="M61" s="3"/>
      <c r="N61" s="3"/>
    </row>
    <row r="62" spans="1:14" ht="45.75" thickBot="1" x14ac:dyDescent="0.3">
      <c r="A62" s="3"/>
      <c r="B62" s="52"/>
      <c r="C62" s="6">
        <v>53</v>
      </c>
      <c r="D62" s="20" t="s">
        <v>118</v>
      </c>
      <c r="E62" s="30" t="s">
        <v>135</v>
      </c>
      <c r="F62" s="17"/>
      <c r="G62" s="28" t="s">
        <v>24</v>
      </c>
      <c r="H62" s="18" t="s">
        <v>8</v>
      </c>
      <c r="I62" s="18">
        <v>80</v>
      </c>
      <c r="J62" s="1">
        <v>0</v>
      </c>
      <c r="K62" s="19">
        <f t="shared" si="2"/>
        <v>0</v>
      </c>
      <c r="L62" s="3"/>
      <c r="M62" s="3"/>
      <c r="N62" s="3"/>
    </row>
    <row r="63" spans="1:14" ht="45.75" thickBot="1" x14ac:dyDescent="0.3">
      <c r="A63" s="3"/>
      <c r="B63" s="52"/>
      <c r="C63" s="6">
        <v>54</v>
      </c>
      <c r="D63" s="20" t="s">
        <v>119</v>
      </c>
      <c r="E63" s="30" t="s">
        <v>135</v>
      </c>
      <c r="F63" s="17"/>
      <c r="G63" s="28" t="s">
        <v>24</v>
      </c>
      <c r="H63" s="18" t="s">
        <v>8</v>
      </c>
      <c r="I63" s="18">
        <v>30</v>
      </c>
      <c r="J63" s="1">
        <v>0</v>
      </c>
      <c r="K63" s="19">
        <f t="shared" si="2"/>
        <v>0</v>
      </c>
      <c r="L63" s="3"/>
      <c r="M63" s="3"/>
      <c r="N63" s="3"/>
    </row>
    <row r="64" spans="1:14" ht="45.75" thickBot="1" x14ac:dyDescent="0.3">
      <c r="A64" s="3"/>
      <c r="B64" s="52"/>
      <c r="C64" s="6">
        <v>55</v>
      </c>
      <c r="D64" s="20" t="s">
        <v>120</v>
      </c>
      <c r="E64" s="30" t="s">
        <v>135</v>
      </c>
      <c r="F64" s="17"/>
      <c r="G64" s="28" t="s">
        <v>24</v>
      </c>
      <c r="H64" s="18" t="s">
        <v>9</v>
      </c>
      <c r="I64" s="18">
        <v>30</v>
      </c>
      <c r="J64" s="1">
        <v>0</v>
      </c>
      <c r="K64" s="19">
        <f>I64*J64</f>
        <v>0</v>
      </c>
      <c r="L64" s="3"/>
      <c r="M64" s="3"/>
      <c r="N64" s="3"/>
    </row>
    <row r="65" spans="1:14" ht="45.75" thickBot="1" x14ac:dyDescent="0.3">
      <c r="A65" s="3"/>
      <c r="B65" s="52"/>
      <c r="C65" s="6">
        <v>56</v>
      </c>
      <c r="D65" s="20" t="s">
        <v>121</v>
      </c>
      <c r="E65" s="16" t="s">
        <v>90</v>
      </c>
      <c r="F65" s="17"/>
      <c r="G65" s="28" t="s">
        <v>24</v>
      </c>
      <c r="H65" s="18" t="s">
        <v>8</v>
      </c>
      <c r="I65" s="18">
        <v>30</v>
      </c>
      <c r="J65" s="1">
        <v>0</v>
      </c>
      <c r="K65" s="19">
        <f t="shared" si="2"/>
        <v>0</v>
      </c>
      <c r="L65" s="3"/>
      <c r="M65" s="3"/>
      <c r="N65" s="3"/>
    </row>
    <row r="66" spans="1:14" ht="15.75" thickBot="1" x14ac:dyDescent="0.3">
      <c r="A66" s="3"/>
      <c r="B66" s="52"/>
      <c r="C66" s="6">
        <v>57</v>
      </c>
      <c r="D66" s="20" t="s">
        <v>36</v>
      </c>
      <c r="E66" s="16"/>
      <c r="F66" s="17"/>
      <c r="G66" s="28" t="s">
        <v>24</v>
      </c>
      <c r="H66" s="18" t="s">
        <v>9</v>
      </c>
      <c r="I66" s="18">
        <v>40</v>
      </c>
      <c r="J66" s="1">
        <v>0</v>
      </c>
      <c r="K66" s="19">
        <f t="shared" si="2"/>
        <v>0</v>
      </c>
      <c r="L66" s="3"/>
      <c r="M66" s="3"/>
      <c r="N66" s="3"/>
    </row>
    <row r="67" spans="1:14" ht="15.75" thickBot="1" x14ac:dyDescent="0.3">
      <c r="A67" s="3"/>
      <c r="B67" s="52"/>
      <c r="C67" s="6">
        <v>58</v>
      </c>
      <c r="D67" s="20" t="s">
        <v>37</v>
      </c>
      <c r="E67" s="16"/>
      <c r="F67" s="17"/>
      <c r="G67" s="28" t="s">
        <v>24</v>
      </c>
      <c r="H67" s="18" t="s">
        <v>9</v>
      </c>
      <c r="I67" s="18">
        <v>200</v>
      </c>
      <c r="J67" s="1">
        <v>0</v>
      </c>
      <c r="K67" s="19">
        <f t="shared" si="2"/>
        <v>0</v>
      </c>
      <c r="L67" s="3"/>
      <c r="M67" s="3"/>
      <c r="N67" s="3"/>
    </row>
    <row r="68" spans="1:14" ht="15.75" thickBot="1" x14ac:dyDescent="0.3">
      <c r="A68" s="3"/>
      <c r="B68" s="52"/>
      <c r="C68" s="6">
        <v>59</v>
      </c>
      <c r="D68" s="20" t="s">
        <v>38</v>
      </c>
      <c r="E68" s="16"/>
      <c r="F68" s="17"/>
      <c r="G68" s="28" t="s">
        <v>24</v>
      </c>
      <c r="H68" s="18" t="s">
        <v>9</v>
      </c>
      <c r="I68" s="18">
        <v>70</v>
      </c>
      <c r="J68" s="1">
        <v>0</v>
      </c>
      <c r="K68" s="19">
        <f t="shared" si="2"/>
        <v>0</v>
      </c>
      <c r="L68" s="3"/>
      <c r="M68" s="3"/>
      <c r="N68" s="3"/>
    </row>
    <row r="69" spans="1:14" ht="15.75" thickBot="1" x14ac:dyDescent="0.3">
      <c r="A69" s="3"/>
      <c r="B69" s="52"/>
      <c r="C69" s="6">
        <v>60</v>
      </c>
      <c r="D69" s="20" t="s">
        <v>39</v>
      </c>
      <c r="E69" s="16"/>
      <c r="F69" s="17"/>
      <c r="G69" s="28" t="s">
        <v>24</v>
      </c>
      <c r="H69" s="18" t="s">
        <v>9</v>
      </c>
      <c r="I69" s="18">
        <v>70</v>
      </c>
      <c r="J69" s="1">
        <v>0</v>
      </c>
      <c r="K69" s="19">
        <f t="shared" si="2"/>
        <v>0</v>
      </c>
      <c r="L69" s="3"/>
      <c r="M69" s="3"/>
      <c r="N69" s="3"/>
    </row>
    <row r="70" spans="1:14" ht="15.75" thickBot="1" x14ac:dyDescent="0.3">
      <c r="A70" s="3"/>
      <c r="B70" s="52"/>
      <c r="C70" s="6">
        <v>61</v>
      </c>
      <c r="D70" s="21" t="s">
        <v>40</v>
      </c>
      <c r="E70" s="16"/>
      <c r="F70" s="17"/>
      <c r="G70" s="28" t="s">
        <v>24</v>
      </c>
      <c r="H70" s="18" t="s">
        <v>8</v>
      </c>
      <c r="I70" s="18">
        <v>15</v>
      </c>
      <c r="J70" s="1">
        <v>0</v>
      </c>
      <c r="K70" s="19">
        <f t="shared" si="2"/>
        <v>0</v>
      </c>
      <c r="L70" s="3"/>
      <c r="M70" s="3"/>
      <c r="N70" s="3"/>
    </row>
    <row r="71" spans="1:14" ht="15.75" thickBot="1" x14ac:dyDescent="0.3">
      <c r="A71" s="3"/>
      <c r="B71" s="52"/>
      <c r="C71" s="6">
        <v>62</v>
      </c>
      <c r="D71" s="21" t="s">
        <v>41</v>
      </c>
      <c r="E71" s="16"/>
      <c r="F71" s="17"/>
      <c r="G71" s="28" t="s">
        <v>24</v>
      </c>
      <c r="H71" s="18" t="s">
        <v>8</v>
      </c>
      <c r="I71" s="18">
        <v>20</v>
      </c>
      <c r="J71" s="1">
        <v>0</v>
      </c>
      <c r="K71" s="19">
        <f t="shared" si="2"/>
        <v>0</v>
      </c>
      <c r="L71" s="3"/>
      <c r="M71" s="3"/>
      <c r="N71" s="3"/>
    </row>
    <row r="72" spans="1:14" ht="30.75" thickBot="1" x14ac:dyDescent="0.3">
      <c r="A72" s="3"/>
      <c r="B72" s="52"/>
      <c r="C72" s="6">
        <v>63</v>
      </c>
      <c r="D72" s="20" t="s">
        <v>58</v>
      </c>
      <c r="E72" s="16" t="s">
        <v>141</v>
      </c>
      <c r="F72" s="31"/>
      <c r="G72" s="28" t="s">
        <v>24</v>
      </c>
      <c r="H72" s="18" t="s">
        <v>8</v>
      </c>
      <c r="I72" s="18">
        <v>170</v>
      </c>
      <c r="J72" s="1">
        <v>0</v>
      </c>
      <c r="K72" s="19">
        <f t="shared" si="2"/>
        <v>0</v>
      </c>
      <c r="L72" s="3"/>
      <c r="M72" s="3"/>
      <c r="N72" s="3"/>
    </row>
    <row r="73" spans="1:14" ht="30.75" thickBot="1" x14ac:dyDescent="0.3">
      <c r="A73" s="3"/>
      <c r="B73" s="52"/>
      <c r="C73" s="6">
        <v>64</v>
      </c>
      <c r="D73" s="20" t="s">
        <v>57</v>
      </c>
      <c r="E73" s="16" t="s">
        <v>141</v>
      </c>
      <c r="F73" s="31"/>
      <c r="G73" s="28" t="s">
        <v>24</v>
      </c>
      <c r="H73" s="18" t="s">
        <v>8</v>
      </c>
      <c r="I73" s="18">
        <v>100</v>
      </c>
      <c r="J73" s="1">
        <v>0</v>
      </c>
      <c r="K73" s="19">
        <f t="shared" si="2"/>
        <v>0</v>
      </c>
      <c r="L73" s="3"/>
      <c r="M73" s="3"/>
      <c r="N73" s="3"/>
    </row>
    <row r="74" spans="1:14" ht="15.75" thickBot="1" x14ac:dyDescent="0.3">
      <c r="A74" s="3"/>
      <c r="B74" s="52"/>
      <c r="C74" s="6">
        <v>65</v>
      </c>
      <c r="D74" s="20" t="s">
        <v>59</v>
      </c>
      <c r="E74" s="16" t="s">
        <v>140</v>
      </c>
      <c r="F74" s="33"/>
      <c r="G74" s="28" t="s">
        <v>24</v>
      </c>
      <c r="H74" s="18" t="s">
        <v>9</v>
      </c>
      <c r="I74" s="18">
        <v>30</v>
      </c>
      <c r="J74" s="1">
        <v>0</v>
      </c>
      <c r="K74" s="19">
        <f t="shared" si="2"/>
        <v>0</v>
      </c>
      <c r="L74" s="3"/>
      <c r="M74" s="3"/>
      <c r="N74" s="3"/>
    </row>
    <row r="75" spans="1:14" ht="15.75" thickBot="1" x14ac:dyDescent="0.3">
      <c r="A75" s="3"/>
      <c r="B75" s="52"/>
      <c r="C75" s="6">
        <v>66</v>
      </c>
      <c r="D75" s="20" t="s">
        <v>60</v>
      </c>
      <c r="E75" s="16" t="s">
        <v>140</v>
      </c>
      <c r="F75" s="33"/>
      <c r="G75" s="28" t="s">
        <v>24</v>
      </c>
      <c r="H75" s="18" t="s">
        <v>9</v>
      </c>
      <c r="I75" s="18">
        <v>80</v>
      </c>
      <c r="J75" s="1">
        <v>0</v>
      </c>
      <c r="K75" s="19">
        <f t="shared" si="2"/>
        <v>0</v>
      </c>
      <c r="L75" s="3"/>
      <c r="M75" s="3"/>
      <c r="N75" s="3"/>
    </row>
    <row r="76" spans="1:14" ht="15.75" thickBot="1" x14ac:dyDescent="0.3">
      <c r="A76" s="3"/>
      <c r="B76" s="52"/>
      <c r="C76" s="6">
        <v>67</v>
      </c>
      <c r="D76" s="20" t="s">
        <v>61</v>
      </c>
      <c r="E76" s="16" t="s">
        <v>140</v>
      </c>
      <c r="F76" s="33"/>
      <c r="G76" s="28" t="s">
        <v>24</v>
      </c>
      <c r="H76" s="18" t="s">
        <v>8</v>
      </c>
      <c r="I76" s="18">
        <v>70</v>
      </c>
      <c r="J76" s="1">
        <v>0</v>
      </c>
      <c r="K76" s="19">
        <f t="shared" si="2"/>
        <v>0</v>
      </c>
      <c r="L76" s="3"/>
      <c r="M76" s="3"/>
      <c r="N76" s="3"/>
    </row>
    <row r="77" spans="1:14" ht="15.75" thickBot="1" x14ac:dyDescent="0.3">
      <c r="A77" s="3"/>
      <c r="B77" s="52"/>
      <c r="C77" s="6">
        <v>68</v>
      </c>
      <c r="D77" s="20" t="s">
        <v>62</v>
      </c>
      <c r="E77" s="16" t="s">
        <v>140</v>
      </c>
      <c r="F77" s="33"/>
      <c r="G77" s="28" t="s">
        <v>24</v>
      </c>
      <c r="H77" s="18" t="s">
        <v>9</v>
      </c>
      <c r="I77" s="18">
        <v>100</v>
      </c>
      <c r="J77" s="1">
        <v>0</v>
      </c>
      <c r="K77" s="19">
        <f t="shared" si="2"/>
        <v>0</v>
      </c>
      <c r="L77" s="3"/>
      <c r="M77" s="3"/>
      <c r="N77" s="3"/>
    </row>
    <row r="78" spans="1:14" ht="15.75" thickBot="1" x14ac:dyDescent="0.3">
      <c r="A78" s="3"/>
      <c r="B78" s="52"/>
      <c r="C78" s="6">
        <v>69</v>
      </c>
      <c r="D78" s="21" t="s">
        <v>63</v>
      </c>
      <c r="E78" s="16" t="s">
        <v>142</v>
      </c>
      <c r="F78" s="32"/>
      <c r="G78" s="28" t="s">
        <v>24</v>
      </c>
      <c r="H78" s="18" t="s">
        <v>8</v>
      </c>
      <c r="I78" s="18">
        <v>60</v>
      </c>
      <c r="J78" s="1">
        <v>0</v>
      </c>
      <c r="K78" s="19">
        <f t="shared" si="2"/>
        <v>0</v>
      </c>
      <c r="L78" s="3"/>
      <c r="M78" s="3"/>
      <c r="N78" s="3"/>
    </row>
    <row r="79" spans="1:14" ht="60.75" thickBot="1" x14ac:dyDescent="0.3">
      <c r="A79" s="3"/>
      <c r="B79" s="52"/>
      <c r="C79" s="6">
        <v>70</v>
      </c>
      <c r="D79" s="20" t="s">
        <v>68</v>
      </c>
      <c r="E79" s="16" t="s">
        <v>69</v>
      </c>
      <c r="F79" s="31"/>
      <c r="G79" s="28" t="s">
        <v>24</v>
      </c>
      <c r="H79" s="18" t="s">
        <v>8</v>
      </c>
      <c r="I79" s="18">
        <v>30</v>
      </c>
      <c r="J79" s="1">
        <v>0</v>
      </c>
      <c r="K79" s="19">
        <f t="shared" si="2"/>
        <v>0</v>
      </c>
      <c r="L79" s="3"/>
      <c r="M79" s="3"/>
      <c r="N79" s="3"/>
    </row>
    <row r="80" spans="1:14" ht="30.75" thickBot="1" x14ac:dyDescent="0.3">
      <c r="A80" s="29"/>
      <c r="B80" s="52"/>
      <c r="C80" s="6">
        <v>71</v>
      </c>
      <c r="D80" s="20" t="s">
        <v>70</v>
      </c>
      <c r="E80" s="16" t="s">
        <v>143</v>
      </c>
      <c r="F80" s="17"/>
      <c r="G80" s="28" t="s">
        <v>24</v>
      </c>
      <c r="H80" s="18" t="s">
        <v>9</v>
      </c>
      <c r="I80" s="18">
        <v>50</v>
      </c>
      <c r="J80" s="1">
        <v>0</v>
      </c>
      <c r="K80" s="19">
        <f t="shared" si="2"/>
        <v>0</v>
      </c>
      <c r="L80" s="3"/>
      <c r="M80" s="3"/>
      <c r="N80" s="3"/>
    </row>
    <row r="81" spans="1:14" ht="15.75" thickBot="1" x14ac:dyDescent="0.3">
      <c r="A81" s="3"/>
      <c r="B81" s="52"/>
      <c r="C81" s="6">
        <v>72</v>
      </c>
      <c r="D81" s="20" t="s">
        <v>144</v>
      </c>
      <c r="E81" s="16"/>
      <c r="F81" s="17"/>
      <c r="G81" s="28" t="s">
        <v>24</v>
      </c>
      <c r="H81" s="18" t="s">
        <v>9</v>
      </c>
      <c r="I81" s="18">
        <v>30</v>
      </c>
      <c r="J81" s="1">
        <v>0</v>
      </c>
      <c r="K81" s="19">
        <f>I81*J81</f>
        <v>0</v>
      </c>
      <c r="L81" s="3"/>
      <c r="M81" s="3"/>
      <c r="N81" s="3"/>
    </row>
    <row r="82" spans="1:14" ht="15.75" thickBot="1" x14ac:dyDescent="0.3">
      <c r="A82" s="3"/>
      <c r="B82" s="52"/>
      <c r="C82" s="6">
        <v>73</v>
      </c>
      <c r="D82" s="21" t="s">
        <v>64</v>
      </c>
      <c r="E82" s="26"/>
      <c r="F82" s="27"/>
      <c r="G82" s="18" t="s">
        <v>44</v>
      </c>
      <c r="H82" s="18" t="s">
        <v>8</v>
      </c>
      <c r="I82" s="18">
        <v>5</v>
      </c>
      <c r="J82" s="1">
        <v>0</v>
      </c>
      <c r="K82" s="19">
        <f t="shared" ref="K82:K97" si="12">I82*J82</f>
        <v>0</v>
      </c>
      <c r="L82" s="3"/>
      <c r="M82" s="3"/>
      <c r="N82" s="3"/>
    </row>
    <row r="83" spans="1:14" ht="30.75" thickBot="1" x14ac:dyDescent="0.3">
      <c r="A83" s="3"/>
      <c r="B83" s="52"/>
      <c r="C83" s="6">
        <v>74</v>
      </c>
      <c r="D83" s="20" t="s">
        <v>73</v>
      </c>
      <c r="E83" s="16"/>
      <c r="F83" s="17"/>
      <c r="G83" s="28" t="s">
        <v>24</v>
      </c>
      <c r="H83" s="18" t="s">
        <v>8</v>
      </c>
      <c r="I83" s="18">
        <v>50</v>
      </c>
      <c r="J83" s="1">
        <v>0</v>
      </c>
      <c r="K83" s="19">
        <f t="shared" si="12"/>
        <v>0</v>
      </c>
      <c r="L83" s="3"/>
      <c r="M83" s="3"/>
      <c r="N83" s="3"/>
    </row>
    <row r="84" spans="1:14" ht="30.75" thickBot="1" x14ac:dyDescent="0.3">
      <c r="A84" s="3"/>
      <c r="B84" s="52"/>
      <c r="C84" s="6">
        <v>75</v>
      </c>
      <c r="D84" s="20" t="s">
        <v>71</v>
      </c>
      <c r="E84" s="16"/>
      <c r="F84" s="17"/>
      <c r="G84" s="28" t="s">
        <v>24</v>
      </c>
      <c r="H84" s="18" t="s">
        <v>8</v>
      </c>
      <c r="I84" s="18">
        <v>130</v>
      </c>
      <c r="J84" s="1">
        <v>0</v>
      </c>
      <c r="K84" s="19">
        <f t="shared" si="12"/>
        <v>0</v>
      </c>
      <c r="L84" s="3"/>
      <c r="M84" s="3"/>
      <c r="N84" s="3"/>
    </row>
    <row r="85" spans="1:14" ht="30.75" thickBot="1" x14ac:dyDescent="0.3">
      <c r="A85" s="3"/>
      <c r="B85" s="52"/>
      <c r="C85" s="6">
        <v>76</v>
      </c>
      <c r="D85" s="20" t="s">
        <v>72</v>
      </c>
      <c r="E85" s="16"/>
      <c r="F85" s="17"/>
      <c r="G85" s="28" t="s">
        <v>24</v>
      </c>
      <c r="H85" s="18" t="s">
        <v>8</v>
      </c>
      <c r="I85" s="18">
        <v>10</v>
      </c>
      <c r="J85" s="1">
        <v>0</v>
      </c>
      <c r="K85" s="19">
        <f t="shared" si="12"/>
        <v>0</v>
      </c>
      <c r="L85" s="3"/>
      <c r="M85" s="3"/>
      <c r="N85" s="3"/>
    </row>
    <row r="86" spans="1:14" ht="45.75" thickBot="1" x14ac:dyDescent="0.3">
      <c r="A86" s="3"/>
      <c r="B86" s="52"/>
      <c r="C86" s="6">
        <v>77</v>
      </c>
      <c r="D86" s="20" t="s">
        <v>74</v>
      </c>
      <c r="E86" s="16"/>
      <c r="F86" s="17"/>
      <c r="G86" s="28" t="s">
        <v>24</v>
      </c>
      <c r="H86" s="18" t="s">
        <v>8</v>
      </c>
      <c r="I86" s="18">
        <v>50</v>
      </c>
      <c r="J86" s="1">
        <v>0</v>
      </c>
      <c r="K86" s="19">
        <f t="shared" si="12"/>
        <v>0</v>
      </c>
      <c r="L86" s="3"/>
      <c r="M86" s="3"/>
      <c r="N86" s="3"/>
    </row>
    <row r="87" spans="1:14" ht="45.75" thickBot="1" x14ac:dyDescent="0.3">
      <c r="A87" s="3"/>
      <c r="B87" s="52"/>
      <c r="C87" s="6">
        <v>78</v>
      </c>
      <c r="D87" s="20" t="s">
        <v>75</v>
      </c>
      <c r="E87" s="16"/>
      <c r="F87" s="17"/>
      <c r="G87" s="28" t="s">
        <v>24</v>
      </c>
      <c r="H87" s="18" t="s">
        <v>9</v>
      </c>
      <c r="I87" s="18">
        <v>1500</v>
      </c>
      <c r="J87" s="1">
        <v>0</v>
      </c>
      <c r="K87" s="19">
        <f t="shared" si="12"/>
        <v>0</v>
      </c>
      <c r="L87" s="3"/>
      <c r="M87" s="3"/>
      <c r="N87" s="3"/>
    </row>
    <row r="88" spans="1:14" ht="45.75" thickBot="1" x14ac:dyDescent="0.3">
      <c r="A88" s="3"/>
      <c r="B88" s="52"/>
      <c r="C88" s="6">
        <v>79</v>
      </c>
      <c r="D88" s="20" t="s">
        <v>77</v>
      </c>
      <c r="E88" s="16"/>
      <c r="F88" s="17"/>
      <c r="G88" s="28" t="s">
        <v>24</v>
      </c>
      <c r="H88" s="18" t="s">
        <v>9</v>
      </c>
      <c r="I88" s="18">
        <v>200</v>
      </c>
      <c r="J88" s="1">
        <v>0</v>
      </c>
      <c r="K88" s="19">
        <f t="shared" si="12"/>
        <v>0</v>
      </c>
      <c r="L88" s="3"/>
      <c r="M88" s="3"/>
      <c r="N88" s="3"/>
    </row>
    <row r="89" spans="1:14" ht="45.75" thickBot="1" x14ac:dyDescent="0.3">
      <c r="A89" s="3"/>
      <c r="B89" s="52"/>
      <c r="C89" s="6">
        <v>80</v>
      </c>
      <c r="D89" s="20" t="s">
        <v>76</v>
      </c>
      <c r="E89" s="16"/>
      <c r="F89" s="17"/>
      <c r="G89" s="28" t="s">
        <v>24</v>
      </c>
      <c r="H89" s="18" t="s">
        <v>9</v>
      </c>
      <c r="I89" s="18">
        <v>200</v>
      </c>
      <c r="J89" s="1">
        <v>0</v>
      </c>
      <c r="K89" s="19">
        <f t="shared" si="12"/>
        <v>0</v>
      </c>
      <c r="L89" s="3"/>
      <c r="M89" s="3"/>
      <c r="N89" s="3"/>
    </row>
    <row r="90" spans="1:14" ht="45.75" thickBot="1" x14ac:dyDescent="0.3">
      <c r="A90" s="29"/>
      <c r="B90" s="52"/>
      <c r="C90" s="6">
        <v>81</v>
      </c>
      <c r="D90" s="20" t="s">
        <v>145</v>
      </c>
      <c r="E90" s="30" t="s">
        <v>148</v>
      </c>
      <c r="F90" s="31"/>
      <c r="G90" s="28" t="s">
        <v>42</v>
      </c>
      <c r="H90" s="18" t="s">
        <v>10</v>
      </c>
      <c r="I90" s="18">
        <v>20</v>
      </c>
      <c r="J90" s="1">
        <v>0</v>
      </c>
      <c r="K90" s="19">
        <f t="shared" si="12"/>
        <v>0</v>
      </c>
      <c r="L90" s="3"/>
      <c r="M90" s="3"/>
      <c r="N90" s="3"/>
    </row>
    <row r="91" spans="1:14" ht="45.75" thickBot="1" x14ac:dyDescent="0.3">
      <c r="A91" s="29"/>
      <c r="B91" s="52"/>
      <c r="C91" s="6">
        <v>82</v>
      </c>
      <c r="D91" s="20" t="s">
        <v>146</v>
      </c>
      <c r="E91" s="30" t="s">
        <v>78</v>
      </c>
      <c r="F91" s="31"/>
      <c r="G91" s="28" t="s">
        <v>42</v>
      </c>
      <c r="H91" s="18" t="s">
        <v>10</v>
      </c>
      <c r="I91" s="18">
        <v>30</v>
      </c>
      <c r="J91" s="1">
        <v>0</v>
      </c>
      <c r="K91" s="19">
        <f t="shared" si="12"/>
        <v>0</v>
      </c>
      <c r="L91" s="3"/>
      <c r="M91" s="3"/>
      <c r="N91" s="3"/>
    </row>
    <row r="92" spans="1:14" ht="45.75" thickBot="1" x14ac:dyDescent="0.3">
      <c r="A92" s="29"/>
      <c r="B92" s="52"/>
      <c r="C92" s="6">
        <v>83</v>
      </c>
      <c r="D92" s="20" t="s">
        <v>82</v>
      </c>
      <c r="E92" s="30" t="s">
        <v>83</v>
      </c>
      <c r="F92" s="31"/>
      <c r="G92" s="28" t="s">
        <v>42</v>
      </c>
      <c r="H92" s="18" t="s">
        <v>10</v>
      </c>
      <c r="I92" s="18">
        <v>20</v>
      </c>
      <c r="J92" s="1">
        <v>0</v>
      </c>
      <c r="K92" s="19">
        <f t="shared" ref="K92" si="13">I92*J92</f>
        <v>0</v>
      </c>
      <c r="L92" s="3"/>
      <c r="M92" s="3"/>
      <c r="N92" s="3"/>
    </row>
    <row r="93" spans="1:14" ht="45.75" thickBot="1" x14ac:dyDescent="0.3">
      <c r="A93" s="29"/>
      <c r="B93" s="52"/>
      <c r="C93" s="6">
        <v>84</v>
      </c>
      <c r="D93" s="20" t="s">
        <v>147</v>
      </c>
      <c r="E93" s="30" t="s">
        <v>81</v>
      </c>
      <c r="F93" s="31"/>
      <c r="G93" s="28" t="s">
        <v>42</v>
      </c>
      <c r="H93" s="18" t="s">
        <v>10</v>
      </c>
      <c r="I93" s="18">
        <v>20</v>
      </c>
      <c r="J93" s="1">
        <v>0</v>
      </c>
      <c r="K93" s="19">
        <f t="shared" si="12"/>
        <v>0</v>
      </c>
      <c r="L93" s="3"/>
      <c r="M93" s="3"/>
      <c r="N93" s="3"/>
    </row>
    <row r="94" spans="1:14" ht="45.75" thickBot="1" x14ac:dyDescent="0.3">
      <c r="A94" s="29"/>
      <c r="B94" s="52"/>
      <c r="C94" s="6">
        <v>85</v>
      </c>
      <c r="D94" s="20" t="s">
        <v>80</v>
      </c>
      <c r="E94" s="30" t="s">
        <v>79</v>
      </c>
      <c r="F94" s="31"/>
      <c r="G94" s="28" t="s">
        <v>42</v>
      </c>
      <c r="H94" s="18" t="s">
        <v>10</v>
      </c>
      <c r="I94" s="18">
        <v>30</v>
      </c>
      <c r="J94" s="1">
        <v>0</v>
      </c>
      <c r="K94" s="19">
        <f t="shared" si="12"/>
        <v>0</v>
      </c>
      <c r="L94" s="3"/>
      <c r="M94" s="3"/>
      <c r="N94" s="3"/>
    </row>
    <row r="95" spans="1:14" ht="45.75" thickBot="1" x14ac:dyDescent="0.3">
      <c r="A95" s="29"/>
      <c r="B95" s="52"/>
      <c r="C95" s="6">
        <v>86</v>
      </c>
      <c r="D95" s="20" t="s">
        <v>84</v>
      </c>
      <c r="E95" s="30" t="s">
        <v>85</v>
      </c>
      <c r="F95" s="31"/>
      <c r="G95" s="28" t="s">
        <v>42</v>
      </c>
      <c r="H95" s="18" t="s">
        <v>10</v>
      </c>
      <c r="I95" s="18">
        <v>25</v>
      </c>
      <c r="J95" s="1">
        <v>0</v>
      </c>
      <c r="K95" s="19">
        <f t="shared" si="12"/>
        <v>0</v>
      </c>
      <c r="L95" s="3"/>
      <c r="M95" s="3"/>
      <c r="N95" s="3"/>
    </row>
    <row r="96" spans="1:14" ht="45.75" thickBot="1" x14ac:dyDescent="0.3">
      <c r="A96" s="29"/>
      <c r="B96" s="52"/>
      <c r="C96" s="6">
        <v>87</v>
      </c>
      <c r="D96" s="20" t="s">
        <v>86</v>
      </c>
      <c r="E96" s="30" t="s">
        <v>87</v>
      </c>
      <c r="F96" s="31"/>
      <c r="G96" s="28" t="s">
        <v>42</v>
      </c>
      <c r="H96" s="18" t="s">
        <v>10</v>
      </c>
      <c r="I96" s="18">
        <v>20</v>
      </c>
      <c r="J96" s="1">
        <v>0</v>
      </c>
      <c r="K96" s="19">
        <f t="shared" si="12"/>
        <v>0</v>
      </c>
      <c r="L96" s="3"/>
      <c r="M96" s="3"/>
      <c r="N96" s="3"/>
    </row>
    <row r="97" spans="1:14" ht="30.75" thickBot="1" x14ac:dyDescent="0.3">
      <c r="A97" s="3"/>
      <c r="B97" s="52"/>
      <c r="C97" s="6">
        <v>88</v>
      </c>
      <c r="D97" s="20" t="s">
        <v>65</v>
      </c>
      <c r="E97" s="16" t="s">
        <v>66</v>
      </c>
      <c r="F97" s="17"/>
      <c r="G97" s="28" t="s">
        <v>43</v>
      </c>
      <c r="H97" s="18" t="s">
        <v>9</v>
      </c>
      <c r="I97" s="18">
        <v>2000</v>
      </c>
      <c r="J97" s="1">
        <v>0</v>
      </c>
      <c r="K97" s="19">
        <f t="shared" si="12"/>
        <v>0</v>
      </c>
      <c r="L97" s="3"/>
      <c r="M97" s="3"/>
      <c r="N97" s="3"/>
    </row>
    <row r="98" spans="1:14" ht="30.75" thickBot="1" x14ac:dyDescent="0.3">
      <c r="A98" s="3"/>
      <c r="B98" s="52"/>
      <c r="C98" s="6">
        <v>89</v>
      </c>
      <c r="D98" s="20" t="s">
        <v>67</v>
      </c>
      <c r="E98" s="16"/>
      <c r="F98" s="17"/>
      <c r="G98" s="28" t="s">
        <v>24</v>
      </c>
      <c r="H98" s="18" t="s">
        <v>8</v>
      </c>
      <c r="I98" s="18">
        <v>20</v>
      </c>
      <c r="J98" s="1">
        <v>0</v>
      </c>
      <c r="K98" s="19">
        <f>I98*J98</f>
        <v>0</v>
      </c>
      <c r="L98" s="3"/>
      <c r="M98" s="3"/>
      <c r="N98" s="3"/>
    </row>
    <row r="99" spans="1:14" ht="19.5" thickBot="1" x14ac:dyDescent="0.3">
      <c r="A99" s="3"/>
      <c r="B99" s="53"/>
      <c r="C99" s="54" t="s">
        <v>29</v>
      </c>
      <c r="D99" s="55"/>
      <c r="E99" s="55"/>
      <c r="F99" s="55"/>
      <c r="G99" s="55"/>
      <c r="H99" s="55"/>
      <c r="I99" s="55"/>
      <c r="J99" s="56"/>
      <c r="K99" s="7">
        <f>SUM(K10:K98)</f>
        <v>0</v>
      </c>
      <c r="L99" s="3"/>
      <c r="M99" s="3"/>
      <c r="N99" s="3"/>
    </row>
    <row r="100" spans="1:14" ht="10.9" customHeight="1" thickBot="1" x14ac:dyDescent="0.3">
      <c r="A100" s="3"/>
      <c r="B100" s="46"/>
      <c r="C100" s="46"/>
      <c r="D100" s="46"/>
      <c r="E100" s="46"/>
      <c r="F100" s="46"/>
      <c r="G100" s="46"/>
      <c r="H100" s="46"/>
      <c r="I100" s="46"/>
      <c r="J100" s="46"/>
      <c r="K100" s="46"/>
      <c r="L100" s="3"/>
      <c r="M100" s="3"/>
      <c r="N100" s="3"/>
    </row>
    <row r="101" spans="1:14" ht="20.45" customHeight="1" thickBot="1" x14ac:dyDescent="0.3">
      <c r="A101" s="3"/>
      <c r="B101" s="8" t="s">
        <v>31</v>
      </c>
      <c r="C101" s="57" t="s">
        <v>30</v>
      </c>
      <c r="D101" s="58"/>
      <c r="E101" s="58"/>
      <c r="F101" s="58"/>
      <c r="G101" s="58"/>
      <c r="H101" s="58"/>
      <c r="I101" s="58"/>
      <c r="J101" s="59"/>
      <c r="K101" s="7">
        <v>2500</v>
      </c>
      <c r="L101" s="3"/>
      <c r="M101" s="3"/>
      <c r="N101" s="3"/>
    </row>
    <row r="102" spans="1:14" ht="9.6" customHeight="1" thickBot="1" x14ac:dyDescent="0.3">
      <c r="A102" s="3"/>
      <c r="B102" s="46"/>
      <c r="C102" s="46"/>
      <c r="D102" s="46"/>
      <c r="E102" s="46"/>
      <c r="F102" s="46"/>
      <c r="G102" s="46"/>
      <c r="H102" s="46"/>
      <c r="I102" s="46"/>
      <c r="J102" s="46"/>
      <c r="K102" s="46"/>
      <c r="L102" s="3"/>
      <c r="M102" s="3"/>
      <c r="N102" s="3"/>
    </row>
    <row r="103" spans="1:14" ht="19.7" thickBot="1" x14ac:dyDescent="0.3">
      <c r="A103" s="3"/>
      <c r="B103" s="9"/>
      <c r="C103" s="60" t="s">
        <v>32</v>
      </c>
      <c r="D103" s="61"/>
      <c r="E103" s="61"/>
      <c r="F103" s="61"/>
      <c r="G103" s="61"/>
      <c r="H103" s="61"/>
      <c r="I103" s="61"/>
      <c r="J103" s="62"/>
      <c r="K103" s="7">
        <f>K99+K101</f>
        <v>2500</v>
      </c>
      <c r="L103" s="3"/>
      <c r="M103" s="3"/>
      <c r="N103" s="3"/>
    </row>
    <row r="104" spans="1:14" ht="3.4" customHeight="1" thickBot="1" x14ac:dyDescent="0.3">
      <c r="A104" s="3"/>
      <c r="B104" s="45"/>
      <c r="C104" s="45"/>
      <c r="D104" s="45"/>
      <c r="E104" s="45"/>
      <c r="F104" s="45"/>
      <c r="G104" s="45"/>
      <c r="H104" s="45"/>
      <c r="I104" s="45"/>
      <c r="J104" s="45"/>
      <c r="K104" s="45"/>
      <c r="L104" s="3"/>
      <c r="M104" s="3"/>
      <c r="N104" s="3"/>
    </row>
    <row r="105" spans="1:14" thickBot="1" x14ac:dyDescent="0.3">
      <c r="A105" s="3"/>
      <c r="B105" s="3"/>
      <c r="C105" s="3"/>
      <c r="D105" s="3"/>
      <c r="E105" s="3"/>
      <c r="F105" s="3"/>
      <c r="G105" s="34" t="s">
        <v>12</v>
      </c>
      <c r="H105" s="35"/>
      <c r="I105" s="35"/>
      <c r="J105" s="36"/>
      <c r="K105" s="10">
        <f>K103</f>
        <v>2500</v>
      </c>
      <c r="L105" s="3"/>
      <c r="M105" s="3"/>
      <c r="N105" s="3"/>
    </row>
    <row r="106" spans="1:14" thickBot="1" x14ac:dyDescent="0.3">
      <c r="A106" s="3"/>
      <c r="B106" s="3"/>
      <c r="C106" s="3"/>
      <c r="D106" s="3"/>
      <c r="E106" s="3"/>
      <c r="F106" s="3"/>
      <c r="G106" s="34" t="s">
        <v>13</v>
      </c>
      <c r="H106" s="35"/>
      <c r="I106" s="35"/>
      <c r="J106" s="36"/>
      <c r="K106" s="10">
        <f>K105*0.25</f>
        <v>625</v>
      </c>
      <c r="L106" s="3"/>
      <c r="M106" s="3"/>
      <c r="N106" s="3"/>
    </row>
    <row r="107" spans="1:14" thickBot="1" x14ac:dyDescent="0.3">
      <c r="A107" s="3"/>
      <c r="B107" s="3"/>
      <c r="C107" s="3"/>
      <c r="D107" s="3"/>
      <c r="E107" s="3"/>
      <c r="F107" s="3"/>
      <c r="G107" s="37" t="s">
        <v>14</v>
      </c>
      <c r="H107" s="38"/>
      <c r="I107" s="38"/>
      <c r="J107" s="39"/>
      <c r="K107" s="10">
        <f>K105+K106</f>
        <v>3125</v>
      </c>
      <c r="L107" s="3"/>
      <c r="M107" s="3"/>
      <c r="N107" s="3"/>
    </row>
    <row r="108" spans="1:14" ht="14.25" x14ac:dyDescent="0.25">
      <c r="A108" s="3"/>
      <c r="B108" s="3"/>
      <c r="C108" s="3"/>
      <c r="D108" s="3"/>
      <c r="E108" s="3"/>
      <c r="F108" s="3"/>
      <c r="G108" s="3"/>
      <c r="H108" s="3"/>
      <c r="I108" s="3"/>
      <c r="J108" s="3"/>
      <c r="K108" s="3"/>
      <c r="L108" s="3"/>
      <c r="M108" s="3"/>
      <c r="N108" s="3"/>
    </row>
    <row r="109" spans="1:14" ht="14.25" x14ac:dyDescent="0.25">
      <c r="A109" s="3"/>
      <c r="B109" s="3"/>
      <c r="C109" s="3"/>
      <c r="D109" s="3"/>
      <c r="E109" s="3"/>
      <c r="F109" s="3"/>
      <c r="G109" s="3"/>
      <c r="H109" s="3"/>
      <c r="I109" s="3"/>
      <c r="J109" s="11"/>
      <c r="K109" s="3"/>
      <c r="L109" s="3"/>
      <c r="M109" s="3"/>
      <c r="N109" s="3"/>
    </row>
    <row r="110" spans="1:14" ht="14.25" x14ac:dyDescent="0.25">
      <c r="A110" s="3"/>
      <c r="B110" s="3"/>
      <c r="C110" s="3"/>
      <c r="D110" s="2"/>
      <c r="E110" s="3"/>
      <c r="F110" s="42"/>
      <c r="G110" s="42"/>
      <c r="H110" s="42"/>
      <c r="I110" s="42"/>
      <c r="J110" s="42"/>
      <c r="K110" s="42"/>
      <c r="L110" s="3"/>
      <c r="M110" s="3"/>
      <c r="N110" s="3"/>
    </row>
    <row r="111" spans="1:14" x14ac:dyDescent="0.25">
      <c r="A111" s="3"/>
      <c r="B111" s="3"/>
      <c r="C111" s="3"/>
      <c r="D111" s="12" t="s">
        <v>16</v>
      </c>
      <c r="E111" s="13" t="s">
        <v>17</v>
      </c>
      <c r="F111" s="41" t="s">
        <v>18</v>
      </c>
      <c r="G111" s="41"/>
      <c r="H111" s="41"/>
      <c r="I111" s="41"/>
      <c r="J111" s="41"/>
      <c r="K111" s="41"/>
      <c r="L111" s="3"/>
      <c r="M111" s="3"/>
      <c r="N111" s="3"/>
    </row>
    <row r="112" spans="1:14" ht="14.25" x14ac:dyDescent="0.25">
      <c r="A112" s="3"/>
      <c r="B112" s="3"/>
      <c r="C112" s="3"/>
      <c r="D112" s="3"/>
      <c r="E112" s="3"/>
      <c r="F112" s="3"/>
      <c r="G112" s="3"/>
      <c r="H112" s="3"/>
      <c r="I112" s="3"/>
      <c r="J112" s="3"/>
      <c r="K112" s="14"/>
      <c r="L112" s="3"/>
      <c r="M112" s="3"/>
      <c r="N112" s="3"/>
    </row>
    <row r="113" spans="1:14" ht="14.25" x14ac:dyDescent="0.25">
      <c r="A113" s="3"/>
      <c r="B113" s="3"/>
      <c r="C113" s="43" t="s">
        <v>15</v>
      </c>
      <c r="D113" s="44"/>
      <c r="E113" s="3"/>
      <c r="F113" s="42"/>
      <c r="G113" s="42"/>
      <c r="H113" s="42"/>
      <c r="I113" s="42"/>
      <c r="J113" s="42"/>
      <c r="K113" s="42"/>
      <c r="L113" s="3"/>
      <c r="M113" s="3"/>
      <c r="N113" s="3"/>
    </row>
    <row r="114" spans="1:14" x14ac:dyDescent="0.25">
      <c r="A114" s="3"/>
      <c r="B114" s="3"/>
      <c r="C114" s="40" t="s">
        <v>25</v>
      </c>
      <c r="D114" s="40"/>
      <c r="E114" s="3"/>
      <c r="F114" s="41" t="s">
        <v>19</v>
      </c>
      <c r="G114" s="41"/>
      <c r="H114" s="41"/>
      <c r="I114" s="41"/>
      <c r="J114" s="41"/>
      <c r="K114" s="41"/>
      <c r="L114" s="3"/>
      <c r="M114" s="3"/>
      <c r="N114" s="3"/>
    </row>
    <row r="115" spans="1:14" x14ac:dyDescent="0.25">
      <c r="A115" s="3"/>
      <c r="B115" s="3"/>
      <c r="C115" s="40"/>
      <c r="D115" s="40"/>
      <c r="E115" s="3"/>
      <c r="F115" s="3"/>
      <c r="G115" s="3"/>
      <c r="H115" s="3"/>
      <c r="I115" s="3"/>
      <c r="J115" s="3"/>
      <c r="K115" s="3"/>
      <c r="L115" s="3"/>
      <c r="M115" s="3"/>
      <c r="N115" s="3"/>
    </row>
    <row r="116" spans="1:14" x14ac:dyDescent="0.25">
      <c r="A116" s="3"/>
      <c r="B116" s="3"/>
      <c r="C116" s="40"/>
      <c r="D116" s="40"/>
      <c r="E116" s="3"/>
      <c r="F116" s="3"/>
      <c r="G116" s="3"/>
      <c r="H116" s="3"/>
      <c r="I116" s="3"/>
      <c r="J116" s="3"/>
      <c r="K116" s="3"/>
      <c r="L116" s="3"/>
      <c r="M116" s="3"/>
      <c r="N116" s="3"/>
    </row>
    <row r="117" spans="1:14" x14ac:dyDescent="0.25">
      <c r="A117" s="3"/>
      <c r="B117" s="3"/>
      <c r="C117" s="40"/>
      <c r="D117" s="40"/>
      <c r="E117" s="3"/>
      <c r="F117" s="3"/>
      <c r="G117" s="3"/>
      <c r="H117" s="3"/>
      <c r="I117" s="3"/>
      <c r="J117" s="3"/>
      <c r="K117" s="3"/>
      <c r="L117" s="3"/>
      <c r="M117" s="3"/>
      <c r="N117" s="3"/>
    </row>
    <row r="118" spans="1:14" x14ac:dyDescent="0.25">
      <c r="A118" s="3"/>
      <c r="B118" s="3"/>
      <c r="C118" s="40"/>
      <c r="D118" s="40"/>
      <c r="E118" s="3"/>
      <c r="F118" s="3"/>
      <c r="G118" s="3"/>
      <c r="H118" s="3"/>
      <c r="I118" s="3"/>
      <c r="J118" s="3"/>
      <c r="K118" s="3"/>
      <c r="L118" s="3"/>
      <c r="M118" s="3"/>
      <c r="N118" s="3"/>
    </row>
    <row r="119" spans="1:14" x14ac:dyDescent="0.25">
      <c r="A119" s="3"/>
      <c r="B119" s="3"/>
      <c r="C119" s="40"/>
      <c r="D119" s="40"/>
      <c r="E119" s="3"/>
      <c r="F119" s="3"/>
      <c r="G119" s="3"/>
      <c r="H119" s="3"/>
      <c r="I119" s="3"/>
      <c r="J119" s="3"/>
      <c r="K119" s="3"/>
      <c r="L119" s="3"/>
      <c r="M119" s="3"/>
      <c r="N119" s="3"/>
    </row>
    <row r="120" spans="1:14" x14ac:dyDescent="0.25">
      <c r="A120" s="3"/>
      <c r="B120" s="3"/>
      <c r="C120" s="40"/>
      <c r="D120" s="40"/>
      <c r="E120" s="3"/>
      <c r="F120" s="3"/>
      <c r="G120" s="3"/>
      <c r="H120" s="3"/>
      <c r="I120" s="3"/>
      <c r="J120" s="3"/>
      <c r="K120" s="3"/>
      <c r="L120" s="3"/>
      <c r="M120" s="3"/>
      <c r="N120" s="3"/>
    </row>
    <row r="121" spans="1:14" x14ac:dyDescent="0.25">
      <c r="A121" s="3"/>
      <c r="B121" s="3"/>
      <c r="C121" s="40"/>
      <c r="D121" s="40"/>
      <c r="E121" s="3"/>
      <c r="F121" s="3"/>
      <c r="G121" s="3"/>
      <c r="H121" s="3"/>
      <c r="I121" s="3"/>
      <c r="J121" s="3"/>
      <c r="K121" s="3"/>
      <c r="L121" s="3"/>
      <c r="M121" s="3"/>
      <c r="N121" s="3"/>
    </row>
    <row r="122" spans="1:14" x14ac:dyDescent="0.25">
      <c r="A122" s="3"/>
      <c r="B122" s="3"/>
      <c r="C122" s="40"/>
      <c r="D122" s="40"/>
      <c r="E122" s="3"/>
      <c r="F122" s="3"/>
      <c r="G122" s="3"/>
      <c r="H122" s="3"/>
      <c r="I122" s="3"/>
      <c r="J122" s="3"/>
      <c r="K122" s="3"/>
      <c r="L122" s="3"/>
      <c r="M122" s="3"/>
      <c r="N122" s="3"/>
    </row>
    <row r="123" spans="1:14" ht="14.25" x14ac:dyDescent="0.25">
      <c r="A123" s="3"/>
      <c r="B123" s="3"/>
      <c r="C123" s="3"/>
      <c r="D123" s="3"/>
      <c r="E123" s="3"/>
      <c r="F123" s="3"/>
      <c r="G123" s="3"/>
      <c r="H123" s="3"/>
      <c r="I123" s="3"/>
      <c r="J123" s="3"/>
      <c r="K123" s="3"/>
      <c r="L123" s="3"/>
      <c r="M123" s="3"/>
      <c r="N123" s="3"/>
    </row>
    <row r="124" spans="1:14" ht="14.25" x14ac:dyDescent="0.25">
      <c r="A124" s="3"/>
      <c r="B124" s="3"/>
      <c r="C124" s="3"/>
      <c r="D124" s="3"/>
      <c r="E124" s="3"/>
      <c r="F124" s="3"/>
      <c r="G124" s="3"/>
      <c r="H124" s="3"/>
      <c r="I124" s="3"/>
      <c r="J124" s="3"/>
      <c r="K124" s="3"/>
      <c r="L124" s="3"/>
      <c r="M124" s="3"/>
      <c r="N124" s="3"/>
    </row>
  </sheetData>
  <sheetProtection algorithmName="SHA-512" hashValue="0+ZXk+KJH+r2tswVbOu2kLkEy59ygxI+NMOUxRTloq6Xhnr2HymnDBhFFtF3jG7SZjQdznJbf3RBDtcS9ubnrQ==" saltValue="/2Prxh77AgMqt/xNnegUMg==" spinCount="100000" sheet="1" objects="1" scenarios="1"/>
  <mergeCells count="22">
    <mergeCell ref="B104:K104"/>
    <mergeCell ref="B100:K100"/>
    <mergeCell ref="B102:K102"/>
    <mergeCell ref="C2:D2"/>
    <mergeCell ref="C3:D3"/>
    <mergeCell ref="C4:D4"/>
    <mergeCell ref="C5:K5"/>
    <mergeCell ref="C6:K6"/>
    <mergeCell ref="C9:K9"/>
    <mergeCell ref="B9:B99"/>
    <mergeCell ref="C99:J99"/>
    <mergeCell ref="C101:J101"/>
    <mergeCell ref="C103:J103"/>
    <mergeCell ref="G105:J105"/>
    <mergeCell ref="G106:J106"/>
    <mergeCell ref="G107:J107"/>
    <mergeCell ref="C114:D122"/>
    <mergeCell ref="F114:K114"/>
    <mergeCell ref="F110:K110"/>
    <mergeCell ref="F111:K111"/>
    <mergeCell ref="C113:D113"/>
    <mergeCell ref="F113:K113"/>
  </mergeCells>
  <pageMargins left="0.7" right="0.7" top="0.75" bottom="0.75" header="0.3" footer="0.3"/>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OPREMA ZA OBRADU METALA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Duje Bratim</dc:creator>
  <cp:lastModifiedBy>Ružica Nosić</cp:lastModifiedBy>
  <cp:lastPrinted>2024-03-13T07:56:21Z</cp:lastPrinted>
  <dcterms:created xsi:type="dcterms:W3CDTF">2023-07-11T09:25:43Z</dcterms:created>
  <dcterms:modified xsi:type="dcterms:W3CDTF">2024-04-24T07:07:42Z</dcterms:modified>
</cp:coreProperties>
</file>