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Nabava 2025. godina\Javna nabava\68-25 M Boje, lakovi i razrjeđivači\"/>
    </mc:Choice>
  </mc:AlternateContent>
  <bookViews>
    <workbookView xWindow="0" yWindow="0" windowWidth="23040" windowHeight="9075"/>
  </bookViews>
  <sheets>
    <sheet name="TROŠKOVNIK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2" l="1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" i="2"/>
  <c r="H105" i="2" l="1"/>
  <c r="G109" i="2" l="1"/>
  <c r="G110" i="2"/>
  <c r="G111" i="2" l="1"/>
</calcChain>
</file>

<file path=xl/sharedStrings.xml><?xml version="1.0" encoding="utf-8"?>
<sst xmlns="http://schemas.openxmlformats.org/spreadsheetml/2006/main" count="305" uniqueCount="214">
  <si>
    <t>KOM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</si>
  <si>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</si>
  <si>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</si>
  <si>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</si>
  <si>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</si>
  <si>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</si>
  <si>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</si>
  <si>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</si>
  <si>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</si>
  <si>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</si>
  <si>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</si>
  <si>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</si>
  <si>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</si>
  <si>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</si>
  <si>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</si>
  <si>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</si>
  <si>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</si>
  <si>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</si>
  <si>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</si>
  <si>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</si>
  <si>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</si>
  <si>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</si>
  <si>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</si>
  <si>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</si>
  <si>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</si>
  <si>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</si>
  <si>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</si>
  <si>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</si>
  <si>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</si>
  <si>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</si>
  <si>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</si>
  <si>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</si>
  <si>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</si>
  <si>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</si>
  <si>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</si>
  <si>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</si>
  <si>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</si>
  <si>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</si>
  <si>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</si>
  <si>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</si>
  <si>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</si>
  <si>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</si>
  <si>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</si>
  <si>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</si>
  <si>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</si>
  <si>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</si>
  <si>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</si>
  <si>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</si>
  <si>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</si>
  <si>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</si>
  <si>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</si>
  <si>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</si>
  <si>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</si>
  <si>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</si>
  <si>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</si>
  <si>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</si>
  <si>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</si>
  <si>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</si>
  <si>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</si>
  <si>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</si>
  <si>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</si>
  <si>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</si>
  <si>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 xml:space="preserve"> KOM</t>
  </si>
  <si>
    <t xml:space="preserve">   KOM</t>
  </si>
  <si>
    <t xml:space="preserve">  KOM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</si>
  <si>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</si>
  <si>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</si>
  <si>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</si>
  <si>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</si>
  <si>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</si>
  <si>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</si>
  <si>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</si>
  <si>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</si>
  <si>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</si>
  <si>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</si>
  <si>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</si>
  <si>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</si>
  <si>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</si>
  <si>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</si>
  <si>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</si>
  <si>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’</t>
  </si>
  <si>
    <t>Plovput d.o.o</t>
  </si>
  <si>
    <t>Obala Lazareta 1</t>
  </si>
  <si>
    <t>21000 Split</t>
  </si>
  <si>
    <t>R.BR.</t>
  </si>
  <si>
    <t>JEDINIČNA MJERA</t>
  </si>
  <si>
    <t>JEDINIČNA CIJENA (€)</t>
  </si>
  <si>
    <t>CIJENA (€)</t>
  </si>
  <si>
    <t>KOLIČINA</t>
  </si>
  <si>
    <t>NAZIV PREDMETA NABAVE</t>
  </si>
  <si>
    <t>PONUĐENI PROIZVOD / PROIZVOĐAČ / OZNAKA PROIZVODA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</si>
  <si>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</si>
  <si>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</si>
  <si>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</si>
  <si>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</si>
  <si>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</si>
  <si>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</si>
  <si>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</si>
  <si>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</si>
  <si>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</si>
  <si>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</si>
  <si>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</si>
  <si>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</si>
  <si>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</si>
  <si>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</si>
  <si>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</si>
  <si>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</si>
  <si>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</si>
  <si>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</si>
  <si>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</si>
  <si>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DVOKOMPONENTNI ZAVRŠNI PREMAZ - 5 l,    kao Hempanthane top coat 55210/ RAL 5019 ili jednakovrijedno</t>
  </si>
  <si>
    <t>DVOKOMPONENTNA EPOKSIDNA BOJA - 20 l,           kao Hempadur 4588/4064 zeleni ili jednakovrijedno</t>
  </si>
  <si>
    <t xml:space="preserve">ZAŠTITNA BOJA ZA DRVO, fungicid  - 5 l  </t>
  </si>
  <si>
    <t>BOJA FASADNA - 15 l,                                                 kao FASENA FIBER ili jednakovrijedno</t>
  </si>
  <si>
    <t>DISPERZIJSKA FASADNA BOJA - 15 l,                   kao  Cromos fasadex sa vlaknima ili jednakovrijedno</t>
  </si>
  <si>
    <t>Protuobraštajna boja - 2,5 l, kao HARD RACING T. PLAVI ili jednakovrijedno</t>
  </si>
  <si>
    <t xml:space="preserve"> Završna epoksidna dvokomponentna boja - 20 l, kao HEMPADUR MASTIC 4588/4064 zeleni ili jednakovrijedno</t>
  </si>
  <si>
    <t xml:space="preserve"> Protuobraštajna boja - 2,5 l, kao HARD RACING BIJELI 679A/1000 ili jednakovrijedno</t>
  </si>
  <si>
    <t>BOJA VATROSTALNA ALUMINIJSKA DO 200 STUPNJEVA CELZIJA - 0,75 l</t>
  </si>
  <si>
    <t>FASADEX S VLAKNIMA, BIJELI - 15 l</t>
  </si>
  <si>
    <t>LAK U SPREJU - 400 ml,  kao COLOR DUPLI, BIJELI MAT ili jednakovrijedno</t>
  </si>
  <si>
    <t>LAK U SPREJU - 400 ml,  kao COLOR DUPLI AZZURO PLAVI  ili jednakovrijedno</t>
  </si>
  <si>
    <t>TEMELJNI PREMAZ - 400 ml,  kao COLOR DUPLI SIVI ili jednakovrijedno</t>
  </si>
  <si>
    <t>DVOKOMPONENTNO PUNILO EPOKSI - 1 l,  kao HEMPEL 3529/3054 ili jednakovrijedno</t>
  </si>
  <si>
    <t>Univerzalni temelj (primer)- 2,5 l, kao HEMPEL UNDERWATER PRIMER 2603/1900 ili jednakovrijedno</t>
  </si>
  <si>
    <t>Boja u spreju - 400 ml,  kao FLY COLOR ili jednakovrijedno</t>
  </si>
  <si>
    <t>BOJA BRZOSUŠEĆA TEMELJNA - 2,5 l</t>
  </si>
  <si>
    <t>Protuobraštajna boja - 0,75 l, kao HEMPEL ANTIFOULING CLASSIC  ili jednakovrijedno</t>
  </si>
  <si>
    <t>Protuobraštajna boja - 2,5 l, kao HEMPEL ANTIFOULING CLASSIC  ili jednakovrijedno</t>
  </si>
  <si>
    <t xml:space="preserve">   CIJENA PONUDE (bez PDV):</t>
  </si>
  <si>
    <t xml:space="preserve">               PDV (25%):</t>
  </si>
  <si>
    <t>UKUPNA CIJENA PONUDE (s PDV):</t>
  </si>
  <si>
    <t xml:space="preserve"> EPOKSIDNI DVOKOMPONENTNI TEMELJNI PREMAZ - 20 l,  kao Hempadur quattro 17634 ili jednakovrijedno</t>
  </si>
  <si>
    <t>BOJA  TEMELJNA JEDNOKOMP.  EPOKSI  UNIVERZALNA - 2,50 l,                                                kao Hempel's selecta uni primer
 155 HR/12170 ili jednakovrijedno</t>
  </si>
  <si>
    <t>BOJA ALKIDNA  -  CRVENA ZAVRŠNA - 0,75 l,      kao Hempalin enamel 52144/50630 ili jednakovrijedno</t>
  </si>
  <si>
    <t>BOJA ALKIDNA - BIJELA ZAVRŠNA - 0,75 l,         kao Hempalin enamel 52144/10000 ili jednakovrijedno</t>
  </si>
  <si>
    <t>BOJA ALKIDNA - BIJELA ZAVRŠNA - 20 l,            kao Hempalin enamel 52140/10000 ili jednakovrijedno</t>
  </si>
  <si>
    <t>BOJA ALKIDNA - CRNA ZAVRŠNA - 0,75 l ,         kao Hempalin enamel 52144/19990 ili jednakovrijedno</t>
  </si>
  <si>
    <t>BOJA ALKIDNA - CRVENA ZAVRŠNA - 0,75 l,     kao Hempalin enamel 52144/50800 ili jednakovrijedno</t>
  </si>
  <si>
    <t>BOJA ALKIDNA -  CRVENA ZAVRŠNA - 20 l,       kao Hempalin enamel 52140/50800 ili jednakovrijedno</t>
  </si>
  <si>
    <t>BOJA ALKIDNA - PLAVA ZAVRŠNA - 0,75 l,        kao Hempalin enamel 52144/34730 ili jednakovrijedno</t>
  </si>
  <si>
    <t>BOJA ALKIDNA - SVIJETLOSIVA ZAVRŠNA - 0,7 l,   kao Hempalin enamel 52144/12170 ili jednakovrijedno</t>
  </si>
  <si>
    <t>BOJA ALKIDNA - TAMNOSIVA ZAVRŠNA - 0,75 l,   kao Hempalin enamel 52144/11480 ili jednakovrijedno</t>
  </si>
  <si>
    <t>BOJA ALKIDNA - ZELENA ZAVRŠNA - 0,75 l,      kao Hempalin enamel 52144/40640 ili jednakovrijedno</t>
  </si>
  <si>
    <t>BOJA ALKIDNA MEĐUPREMAZ BRZOSUŠEĆI - ZELENA - 0,75 l,                                                             kao Hempel 424E0/40640 ili jednakovrijedno</t>
  </si>
  <si>
    <t>BOJA ALKIDNA - ŽUTA ZAVRŠNA - 0,75 l,           kao   Hempalin enamel 52144/20300 ili jednakovrijedno</t>
  </si>
  <si>
    <t>BOJA ALKIDNA TEMELJNA - 20 l,                                kao Hempalin primer 12050/50410 ili jednakovrijedno</t>
  </si>
  <si>
    <t>BOJA ALKIDNA MEĐUPREMAZ BRZOSUŠEĆI   BIJELI . 0,75 l,                                                                   kao Hempel 424 E0/10000 ili jednakovrijedno</t>
  </si>
  <si>
    <t>BOJA ANTIFOULING SAMOPOLIRAJUĆI - 2,50 l,  kao Hempel's  AF Olympic +  72900/51110 ili jednakovrijedno</t>
  </si>
  <si>
    <t>BOJA ANTIFOULING SAMOPOLIRAJUĆI - 20 l,  kao Hempel's  antifouling  Olympic+ 72900/51110 ili jednakovrijedno</t>
  </si>
  <si>
    <t xml:space="preserve">BOJA DISPERZIONA BIJELA VODOPERIVA ZA UNUTARNJE ZIDOVE - 15 l </t>
  </si>
  <si>
    <t xml:space="preserve">BOJA DISPERZIONA BIJELA ZA UNUTARNJE ZIDOVE - 15 l </t>
  </si>
  <si>
    <t>BOJA NA BAZI AKRILNE SMOLE - CRNA ZAVRŠNA - 20 l,                                                                                     kao Hempatex enamel 56360/19990 ili jednakovrijedno</t>
  </si>
  <si>
    <t xml:space="preserve">BOJA NA BAZI KLORKAUČUKA  MEĐUSLOJNA I ZAVRŠNA - CRVENA - 20 l </t>
  </si>
  <si>
    <t>BOJA NA BAZI KLORKAUČUKA   MEĐUSLOJNA I ZAVRŠNA  - SIVA - 20 l,                                                      kao Hempatex Hi - build 46330/11480 ili jednakovrijedno</t>
  </si>
  <si>
    <t>BOJA NA BAZI AKRILNE SMOLE - žuta završna - 20 l,                                                                                      kao Hempatex enamel 56360/20300 ili jednakovrijedno</t>
  </si>
  <si>
    <t>BOJA NA BAZI AKRILNE SMOLE-bijela završna - 20 l,                                                                                           kao Hempatex enamel 56360/10000 ili jednakovrijedno</t>
  </si>
  <si>
    <t>BOJA NA BAZI AKRILNE SMOLE-crvena završna - 20 l, kao Hempatex enamel 56360/50800 ili jednakovrijedno</t>
  </si>
  <si>
    <t>BOJA NA BAZI AKRILNE SMOLE-zelena završna - 20 l,                                                                                      kao Hempatex enamel 56360/40640 ili jednakovrijedno</t>
  </si>
  <si>
    <t>BOJA TEMELJNA BRZOSUŠEĆA ZA METAL (NITRO) - 0,75 l</t>
  </si>
  <si>
    <t xml:space="preserve">BOJA TEMELJNA JEDNOKOMP. EPOKSI UNIVERZALNA - 0,75 l,                                                kao Hempel selecta uni primer 155HR/50890 ili jednakovrijedno
</t>
  </si>
  <si>
    <t>BOJA VATROSTALNA  DO 400 ST. CELZIUSA - 0,75 l,                                                                                            kao Chromos Luxal termo ili jednakovrijedno</t>
  </si>
  <si>
    <t>BOJA ZAVRŠNA S METALNIM EFEKTOM BEZ TEM. PREMAZA - 0,75 l,                                                        kao Hempel  530 HR Selecta DTM -  svijetlo siva
 ili jednakovrijedno</t>
  </si>
  <si>
    <t>IMPREGNACIJA ZA BOJU ZA UNUTARNJE I VANJSKE ZIDOVE - 5 l</t>
  </si>
  <si>
    <t>LAK BEZBOJNI ZA DRVO ALKIDNI - 0,75 l,           kao Hempel lak za čamce 
02120 / 00000 ili jednakovrijedno</t>
  </si>
  <si>
    <t>LAK ZAVRŠNI NITRO BEZBOJNI - 0,75 l</t>
  </si>
  <si>
    <t>RAZRJEĐIVAČ NITRO - 1 l</t>
  </si>
  <si>
    <t>RAZRJEĐIVAČ ZA ALKIDNE BOJE - 0,75 l,                    kao Hempel 08111/00000 ili jednakovrijedno</t>
  </si>
  <si>
    <t>RAZRJEĐIVAČ TA ANTIFOULIG BOJE - 0,75 l,        kao Hempel 08081/00000 ili jednakovrijedno</t>
  </si>
  <si>
    <t>RAZRJEĐIVAČ ZA EPOKSIDNE BOJE - 0,75 l,               kao Hempel 08451/00000 ili jednakovrijedno</t>
  </si>
  <si>
    <t>SREDSTVO ZA SKIDANJE STARE BOJE ZA ČELIK I DRVO - 0,75 l                                                                            kao Hempel's paint stripper 69560/00000 ili jednakovrijedno</t>
  </si>
  <si>
    <t>ULJE LANENO - 1 l</t>
  </si>
  <si>
    <t>ULJE ZAŠTITNO  ZA TIKOVINU - 0,75 l,                         kao   Hempel Teak oil 67571/00000 ili jednakovrijedno</t>
  </si>
  <si>
    <t>BOJA ALKIDNA MEĐUPREMAZ BRZOSUŠEĆI - CRVENA - 0,75 l,                                                            kao Hempel 424 E0/50700 ili jednakovrijedno</t>
  </si>
  <si>
    <t>BOJA EPOKSID DVOKOMPONENT. TEMELJNA NIJANSA 2,  -2,25 l,                                                        kao Hempel's  light primer 45551/12170 ili jednakovrijedno</t>
  </si>
  <si>
    <t>BOJA EPOKSID DVOKOMPONENT. TEMELJNA NIJANSA 1,  - 0,75 l,                                                              kao Hempel's  light primer 45551/11630 ili jednakovrijedno</t>
  </si>
  <si>
    <t>BOJA ALKIDNA UOČLJIVO ZELENA - 0,75 l,         kao Hempalin enamel 52140/45710  ili jednakovrijedno</t>
  </si>
  <si>
    <t>EPOKSIDNI DVOKOMPONENTNI TEMELJNI PREMAZ - 20 l,                                                                   kao Hempadur 17634/50630 crvena ili jednakovrijedno</t>
  </si>
  <si>
    <t>DVOKOMPONENTNI ZAVRŠNI PREMAZ - 20 l,   kao Hempadur 17634/19990 crna ili jednakovrijedno</t>
  </si>
  <si>
    <t>DVOKOMPONENTNI ZAVRŠNI PREMAZ - 5 l,    kao Hempanthane top coat 55210/RAL 3028 ili jednakovrijedno</t>
  </si>
  <si>
    <t>DVOKOMPONENTNI ZAVRŠNI PREMAZ - 5 l,    kao Hempanthane top coat 55210/RAL 1023 ili jednakovrijedno</t>
  </si>
  <si>
    <t>DVOKOMPONENTNI ZAVRŠNI PREMAZ - 5 l,    kao Hempanthane top coat 55210/RAL 6037 ili jednakovrijedno</t>
  </si>
  <si>
    <t>DVOKOMPONENTNI ZAVRŠNI PREMAZ - 5 l,      kao Hempanthane top coat 55210/RAL 9017 ili jednakovrijedno</t>
  </si>
  <si>
    <t>DVOKOMPONENTNI ZAVRŠNI PREMAZ - 5 l,    kao Hempanthane top coat 55210/ RAL 9016 ili jednakovrijedno</t>
  </si>
  <si>
    <t>BOJA ZA STVRDNJAVANJE - 2,5 l,                                  kao Hempel’s curing agent 9537/000 ili jednakovrijedno</t>
  </si>
  <si>
    <t>BOJA ANTIFAULING SAMOPOLIRAJUĆI - 2,5 l, kao Hempel’s hard racing teccel 76880-30390 plavi ili jednakovrijedno</t>
  </si>
  <si>
    <t>BOJA EPOKSIDNA DVOKOMPONENTNA - 20 l,  kao Hempadur Mastic 4588/1217 Grey ili jednakovrijedno</t>
  </si>
  <si>
    <t>DVOKOMPONENTNE EPOKSIDNA BOJA - 20 l,  kao  Hempadur 1557/1243 svjetlo sivi ili jednakovrijedno</t>
  </si>
  <si>
    <t>DVOKOMPONENTNI ZVRŠNA BOJA - 20 l,                kao Hempathane topcoat 5521/1000 bijeli ili jednakovrijedno</t>
  </si>
  <si>
    <t>DVOKOMPONENTNI ZAVRŠNA BOJA - 20 l,      kao Hempathane topcoat 5521/1999 crni ili jednakovrijedno</t>
  </si>
  <si>
    <t>DVOKOMPONENTNI ZAVRŠNA BOJA - 20 l,               kao Hempathane topcoat 5521/4064 zeleni ili jednakovrijedno</t>
  </si>
  <si>
    <t>DVOKOMPONENTNO EPOKSIDNO PUNILO - 1 l,  kao Hempel’s pro fair 3529/3054 ili jednakovrijedno</t>
  </si>
  <si>
    <t>BRZOSUŠEĆA TEMELJNIA BOJA - 2,5 l,                  kao Hempel’s underwater primer 2603/1900 ili jednakovrijedno</t>
  </si>
  <si>
    <t>DVOKOMPONENTNA EPOKSI TEMELJNA BOJA - 0,75 l,                                                                                         kao Hempel’s silic one 77450/19990 ili jednakovrijedno</t>
  </si>
  <si>
    <t xml:space="preserve"> Polirajuća protuobraštajna boja - 2,5 l,              kao HEMPELS CLASSIC 7122/5000 ili jednakovrijedno</t>
  </si>
  <si>
    <t>Boja za unutarnje zidove - 15 l,                             kao KEMOPOL PLUS  ili jednakovrijedno</t>
  </si>
  <si>
    <t>DVOKOMP. ZAVRŠNI PREMAZ - 5 l,                      kao Hempathane top coat  5521/R6037 ili jednakovrijedno</t>
  </si>
  <si>
    <t xml:space="preserve">BOJA DISPERZIONA BIJELA ZA UNUTARNJE ZIDOVE S FUNGICIDOM - 15 l </t>
  </si>
  <si>
    <t>BOJA EPOKSID DVOKOMPONENT. TEMELJNA NIJANSA 2 - 0,75 l,                                                               kao Hempel's  light primer 45551/12170 ili jednakovrijedno</t>
  </si>
  <si>
    <t>BOJA EPOKSIDNA DVOKOMPONENTNA TEMELJNA NIJANSA 1 - 0,75 l,                                          kao Hempel's  light primer 45551/11630 ili jednakovrijedno</t>
  </si>
  <si>
    <t>BOJA EPOKSIDNA DVOKOMPONENTNA ZAVRŠNA CRVENA - 20 l,                                                       kao Hempadur 45143/50630 ili jednakovrijedno</t>
  </si>
  <si>
    <t xml:space="preserve">BOJA FASADNA BIJELA NA BAZI VODE - 15 l </t>
  </si>
  <si>
    <t xml:space="preserve">                                                                                                                        TROŠKOVNIK U PREDMETU NABAVE:</t>
  </si>
  <si>
    <t xml:space="preserve"> Temeljna dvokomponentna boja (siva) - 0,75 l, kao HEMPADUR  4520/1217 ili jednakovrijedno</t>
  </si>
  <si>
    <t>BOJA POLIURETANSKA DVOKOM. ZAVRŠNA SJAJNA PLAVA - 0,75 l,  
kao Hempel's Hempathane HS 55810/30100 ili jednakovrijedno</t>
  </si>
  <si>
    <t>BOJA POLIURETANSKA DVOKOM. ZAVRŠNA SJAJNA BIJELA - 0,75 l,  
kao Hempel's Hempathane HS 55810/10000 ili jednakovrijedno</t>
  </si>
  <si>
    <t xml:space="preserve"> BOJA POLIURETANSKA DVOKOM. ZAVRŠNA SJAJNA CRNA - 0,75 l                                                  kao Hempel s Hempathane HS 55810/19990           ili jednakovrijedno</t>
  </si>
  <si>
    <t>BOJA DVOKOM. EPOKSI - 0,75 l                                kao Hempel's Conversione Primer 45441 ili jednakovrijedno</t>
  </si>
  <si>
    <t>BOJA PROTIV KLIZANJA - 0,75 l,                                   kao Hempel’s Non Slip Coating 50710/11480 jednakovrijedno</t>
  </si>
  <si>
    <t xml:space="preserve">Prilog 4.                                                                                                                                                      </t>
  </si>
  <si>
    <t xml:space="preserve"> O - Troškovnik</t>
  </si>
  <si>
    <t>A</t>
  </si>
  <si>
    <t>UKUPNO - BOJE, LAKOVI I RAZRJEĐIVAČI</t>
  </si>
  <si>
    <t xml:space="preserve">                                                                                                                 Boje, lakovi i razrjeđivači,  EBN 68/2025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</si>
</sst>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kn&quot;;[Red]\-#,##0.00\ &quot;kn&quot;"/>
    <numFmt numFmtId="164" formatCode="#,##0.00\ [$€-1]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10"/>
      <color rgb="FF00206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2060"/>
      <name val="Calibri"/>
      <family val="2"/>
      <scheme val="minor"/>
    </font>
    <font>
      <b/>
      <sz val="10"/>
      <color rgb="FF002060"/>
      <name val="Calibri"/>
      <family val="2"/>
    </font>
    <font>
      <sz val="8"/>
      <color theme="1"/>
      <name val="Calibri"/>
      <family val="2"/>
      <charset val="238"/>
      <scheme val="minor"/>
    </font>
    <font>
      <sz val="2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vertical="top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4" xfId="0" applyBorder="1" applyAlignment="1">
      <alignment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164" fontId="0" fillId="0" borderId="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horizontal="left" vertical="center" wrapText="1"/>
    </xf>
    <xf numFmtId="0" fontId="0" fillId="0" borderId="12" xfId="0" applyFill="1" applyBorder="1" applyAlignment="1">
      <alignment vertical="center" wrapText="1"/>
    </xf>
    <xf numFmtId="164" fontId="0" fillId="0" borderId="0" xfId="0" applyNumberFormat="1" applyFill="1" applyAlignment="1">
      <alignment wrapText="1"/>
    </xf>
    <xf numFmtId="0" fontId="0" fillId="0" borderId="0" xfId="0" applyFill="1"/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164" fontId="0" fillId="4" borderId="11" xfId="0" applyNumberFormat="1" applyFill="1" applyBorder="1" applyAlignment="1">
      <alignment vertical="center" wrapText="1"/>
    </xf>
    <xf numFmtId="0" fontId="14" fillId="0" borderId="0" xfId="0" applyFont="1" applyAlignment="1">
      <alignment vertical="top"/>
    </xf>
    <xf numFmtId="0" fontId="0" fillId="0" borderId="0" xfId="0" applyBorder="1" applyAlignment="1">
      <alignment vertical="top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0" fillId="3" borderId="8" xfId="0" applyFont="1" applyFill="1" applyBorder="1" applyAlignment="1">
      <alignment horizontal="right" wrapText="1"/>
    </xf>
    <xf numFmtId="0" fontId="10" fillId="3" borderId="9" xfId="0" applyFont="1" applyFill="1" applyBorder="1" applyAlignment="1">
      <alignment horizontal="right" wrapText="1"/>
    </xf>
    <xf numFmtId="0" fontId="10" fillId="3" borderId="8" xfId="0" applyFont="1" applyFill="1" applyBorder="1" applyAlignment="1">
      <alignment horizontal="right"/>
    </xf>
    <xf numFmtId="0" fontId="10" fillId="3" borderId="9" xfId="0" applyFont="1" applyFill="1" applyBorder="1" applyAlignment="1">
      <alignment horizontal="right"/>
    </xf>
    <xf numFmtId="8" fontId="11" fillId="3" borderId="8" xfId="0" applyNumberFormat="1" applyFont="1" applyFill="1" applyBorder="1" applyAlignment="1">
      <alignment horizontal="right" vertical="center" wrapText="1"/>
    </xf>
    <xf numFmtId="8" fontId="11" fillId="3" borderId="9" xfId="0" applyNumberFormat="1" applyFont="1" applyFill="1" applyBorder="1" applyAlignment="1">
      <alignment horizontal="right" vertical="center" wrapText="1"/>
    </xf>
    <xf numFmtId="164" fontId="5" fillId="3" borderId="8" xfId="0" applyNumberFormat="1" applyFont="1" applyFill="1" applyBorder="1" applyAlignment="1">
      <alignment horizontal="right"/>
    </xf>
    <xf numFmtId="164" fontId="5" fillId="3" borderId="7" xfId="0" applyNumberFormat="1" applyFont="1" applyFill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left" vertical="top" wrapText="1"/>
    </xf>
    <xf numFmtId="0" fontId="0" fillId="4" borderId="14" xfId="0" applyFill="1" applyBorder="1" applyAlignment="1">
      <alignment horizontal="left" vertical="top" wrapText="1"/>
    </xf>
    <xf numFmtId="0" fontId="0" fillId="4" borderId="15" xfId="0" applyFill="1" applyBorder="1" applyAlignment="1">
      <alignment horizontal="left" vertical="top" wrapText="1"/>
    </xf>
    <xf numFmtId="0" fontId="3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tabSelected="1" topLeftCell="A106" workbookViewId="0">
      <selection activeCell="H1" sqref="H1"/>
    </sheetView>
  </sheetViews>
  <sheetFormatPr defaultRowHeight="15" x14ac:dyDescent="0.25"/>
  <cols>
    <col min="1" max="1" width="4" customWidth="1"/>
    <col min="2" max="2" width="5.85546875" style="3" customWidth="1"/>
    <col min="3" max="3" width="42.28515625" style="3" customWidth="1"/>
    <col min="4" max="4" width="31.5703125" customWidth="1"/>
    <col min="5" max="5" width="12" customWidth="1"/>
    <col min="6" max="6" width="8.28515625" customWidth="1"/>
    <col min="7" max="7" width="11.28515625" customWidth="1"/>
    <col min="8" max="8" width="13.5703125" customWidth="1"/>
    <col min="9" max="9" width="22.28515625" customWidth="1"/>
  </cols>
  <sheetData>
    <row r="1" spans="1:9" x14ac:dyDescent="0.25">
      <c r="B1" s="24" t="s">
        <v>209</v>
      </c>
      <c r="H1" t="s">
        <v>210</v>
      </c>
    </row>
    <row r="3" spans="1:9" ht="15.75" x14ac:dyDescent="0.25">
      <c r="B3" s="63" t="s">
        <v>81</v>
      </c>
      <c r="C3" s="63"/>
      <c r="I3" s="6"/>
    </row>
    <row r="4" spans="1:9" ht="15.75" x14ac:dyDescent="0.25">
      <c r="B4" s="63" t="s">
        <v>82</v>
      </c>
      <c r="C4" s="63"/>
    </row>
    <row r="5" spans="1:9" ht="15.75" x14ac:dyDescent="0.25">
      <c r="B5" s="63" t="s">
        <v>83</v>
      </c>
      <c r="C5" s="63"/>
    </row>
    <row r="6" spans="1:9" x14ac:dyDescent="0.25">
      <c r="B6" s="48" t="s">
        <v>202</v>
      </c>
      <c r="C6" s="48"/>
      <c r="D6" s="48"/>
      <c r="E6" s="48"/>
      <c r="F6" s="48"/>
      <c r="G6" s="48"/>
      <c r="H6" s="48"/>
      <c r="I6" s="48"/>
    </row>
    <row r="7" spans="1:9" x14ac:dyDescent="0.25">
      <c r="B7" s="48" t="s">
        <v>213</v>
      </c>
      <c r="C7" s="48"/>
      <c r="D7" s="48"/>
      <c r="E7" s="48"/>
      <c r="F7" s="48"/>
      <c r="G7" s="48"/>
      <c r="H7" s="48"/>
      <c r="I7" s="48"/>
    </row>
    <row r="8" spans="1:9" s="5" customFormat="1" ht="15.75" thickBot="1" x14ac:dyDescent="0.3"/>
    <row r="9" spans="1:9" s="6" customFormat="1" ht="25.5" customHeight="1" thickBot="1" x14ac:dyDescent="0.3">
      <c r="B9" s="7" t="s">
        <v>84</v>
      </c>
      <c r="C9" s="8" t="s">
        <v>89</v>
      </c>
      <c r="D9" s="8" t="s">
        <v>90</v>
      </c>
      <c r="E9" s="8" t="s">
        <v>85</v>
      </c>
      <c r="F9" s="8" t="s">
        <v>88</v>
      </c>
      <c r="G9" s="8" t="s">
        <v>86</v>
      </c>
      <c r="H9" s="8" t="s">
        <v>87</v>
      </c>
    </row>
    <row r="10" spans="1:9" ht="60" x14ac:dyDescent="0.25">
      <c r="A10" s="59" t="s">
        <v>211</v>
      </c>
      <c r="B10" s="22" t="s">
        <v>1</v>
      </c>
      <c r="C10" s="4" t="s">
        <v>133</v>
      </c>
      <c r="D10" s="18"/>
      <c r="E10" s="22" t="s">
        <v>0</v>
      </c>
      <c r="F10" s="22">
        <v>45</v>
      </c>
      <c r="G10" s="27">
        <v>0</v>
      </c>
      <c r="H10" s="26">
        <f>F10*G10</f>
        <v>0</v>
      </c>
    </row>
    <row r="11" spans="1:9" ht="45" x14ac:dyDescent="0.25">
      <c r="A11" s="59"/>
      <c r="B11" s="23" t="s">
        <v>2</v>
      </c>
      <c r="C11" s="2" t="s">
        <v>134</v>
      </c>
      <c r="D11" s="19"/>
      <c r="E11" s="23" t="s">
        <v>0</v>
      </c>
      <c r="F11" s="23">
        <v>80</v>
      </c>
      <c r="G11" s="27">
        <v>0</v>
      </c>
      <c r="H11" s="26">
        <f t="shared" ref="H11:H74" si="0">F11*G11</f>
        <v>0</v>
      </c>
    </row>
    <row r="12" spans="1:9" ht="45" x14ac:dyDescent="0.25">
      <c r="A12" s="59"/>
      <c r="B12" s="22" t="s">
        <v>3</v>
      </c>
      <c r="C12" s="2" t="s">
        <v>135</v>
      </c>
      <c r="D12" s="19"/>
      <c r="E12" s="23" t="s">
        <v>0</v>
      </c>
      <c r="F12" s="23">
        <v>750</v>
      </c>
      <c r="G12" s="27">
        <v>0</v>
      </c>
      <c r="H12" s="26">
        <f t="shared" si="0"/>
        <v>0</v>
      </c>
    </row>
    <row r="13" spans="1:9" ht="45" x14ac:dyDescent="0.25">
      <c r="A13" s="59"/>
      <c r="B13" s="23" t="s">
        <v>4</v>
      </c>
      <c r="C13" s="2" t="s">
        <v>136</v>
      </c>
      <c r="D13" s="19"/>
      <c r="E13" s="23" t="s">
        <v>0</v>
      </c>
      <c r="F13" s="23">
        <v>15</v>
      </c>
      <c r="G13" s="27">
        <v>0</v>
      </c>
      <c r="H13" s="26">
        <f t="shared" si="0"/>
        <v>0</v>
      </c>
    </row>
    <row r="14" spans="1:9" ht="45" x14ac:dyDescent="0.25">
      <c r="A14" s="59"/>
      <c r="B14" s="22" t="s">
        <v>5</v>
      </c>
      <c r="C14" s="2" t="s">
        <v>137</v>
      </c>
      <c r="D14" s="19"/>
      <c r="E14" s="23" t="s">
        <v>0</v>
      </c>
      <c r="F14" s="23">
        <v>180</v>
      </c>
      <c r="G14" s="27">
        <v>0</v>
      </c>
      <c r="H14" s="26">
        <f t="shared" si="0"/>
        <v>0</v>
      </c>
    </row>
    <row r="15" spans="1:9" ht="45" x14ac:dyDescent="0.25">
      <c r="A15" s="59"/>
      <c r="B15" s="23" t="s">
        <v>6</v>
      </c>
      <c r="C15" s="2" t="s">
        <v>138</v>
      </c>
      <c r="D15" s="19"/>
      <c r="E15" s="23" t="s">
        <v>0</v>
      </c>
      <c r="F15" s="23">
        <v>500</v>
      </c>
      <c r="G15" s="27">
        <v>0</v>
      </c>
      <c r="H15" s="26">
        <f t="shared" si="0"/>
        <v>0</v>
      </c>
    </row>
    <row r="16" spans="1:9" ht="45" x14ac:dyDescent="0.25">
      <c r="A16" s="59"/>
      <c r="B16" s="22" t="s">
        <v>7</v>
      </c>
      <c r="C16" s="2" t="s">
        <v>139</v>
      </c>
      <c r="D16" s="19"/>
      <c r="E16" s="23" t="s">
        <v>0</v>
      </c>
      <c r="F16" s="23">
        <v>1</v>
      </c>
      <c r="G16" s="27">
        <v>0</v>
      </c>
      <c r="H16" s="26">
        <f t="shared" si="0"/>
        <v>0</v>
      </c>
    </row>
    <row r="17" spans="1:8" ht="45" x14ac:dyDescent="0.25">
      <c r="A17" s="59"/>
      <c r="B17" s="23" t="s">
        <v>8</v>
      </c>
      <c r="C17" s="2" t="s">
        <v>140</v>
      </c>
      <c r="D17" s="19"/>
      <c r="E17" s="23" t="s">
        <v>0</v>
      </c>
      <c r="F17" s="23">
        <v>30</v>
      </c>
      <c r="G17" s="27">
        <v>0</v>
      </c>
      <c r="H17" s="26">
        <f t="shared" si="0"/>
        <v>0</v>
      </c>
    </row>
    <row r="18" spans="1:8" ht="45" x14ac:dyDescent="0.25">
      <c r="A18" s="59"/>
      <c r="B18" s="22" t="s">
        <v>9</v>
      </c>
      <c r="C18" s="2" t="s">
        <v>141</v>
      </c>
      <c r="D18" s="19"/>
      <c r="E18" s="23" t="s">
        <v>0</v>
      </c>
      <c r="F18" s="23">
        <v>60</v>
      </c>
      <c r="G18" s="27">
        <v>0</v>
      </c>
      <c r="H18" s="26">
        <f t="shared" si="0"/>
        <v>0</v>
      </c>
    </row>
    <row r="19" spans="1:8" ht="45" x14ac:dyDescent="0.25">
      <c r="A19" s="59"/>
      <c r="B19" s="23" t="s">
        <v>10</v>
      </c>
      <c r="C19" s="2" t="s">
        <v>142</v>
      </c>
      <c r="D19" s="19"/>
      <c r="E19" s="23" t="s">
        <v>0</v>
      </c>
      <c r="F19" s="23">
        <v>20</v>
      </c>
      <c r="G19" s="27">
        <v>0</v>
      </c>
      <c r="H19" s="26">
        <f t="shared" si="0"/>
        <v>0</v>
      </c>
    </row>
    <row r="20" spans="1:8" ht="45" x14ac:dyDescent="0.25">
      <c r="A20" s="59"/>
      <c r="B20" s="22" t="s">
        <v>11</v>
      </c>
      <c r="C20" s="2" t="s">
        <v>143</v>
      </c>
      <c r="D20" s="19"/>
      <c r="E20" s="23" t="s">
        <v>0</v>
      </c>
      <c r="F20" s="23">
        <v>150</v>
      </c>
      <c r="G20" s="27">
        <v>0</v>
      </c>
      <c r="H20" s="26">
        <f t="shared" si="0"/>
        <v>0</v>
      </c>
    </row>
    <row r="21" spans="1:8" ht="45" x14ac:dyDescent="0.25">
      <c r="A21" s="59"/>
      <c r="B21" s="23" t="s">
        <v>12</v>
      </c>
      <c r="C21" s="2" t="s">
        <v>145</v>
      </c>
      <c r="D21" s="19"/>
      <c r="E21" s="23" t="s">
        <v>0</v>
      </c>
      <c r="F21" s="23">
        <v>50</v>
      </c>
      <c r="G21" s="27">
        <v>0</v>
      </c>
      <c r="H21" s="26">
        <f t="shared" si="0"/>
        <v>0</v>
      </c>
    </row>
    <row r="22" spans="1:8" ht="45" x14ac:dyDescent="0.25">
      <c r="A22" s="59"/>
      <c r="B22" s="22" t="s">
        <v>13</v>
      </c>
      <c r="C22" s="2" t="s">
        <v>144</v>
      </c>
      <c r="D22" s="19"/>
      <c r="E22" s="23" t="s">
        <v>0</v>
      </c>
      <c r="F22" s="23">
        <v>30</v>
      </c>
      <c r="G22" s="27">
        <v>0</v>
      </c>
      <c r="H22" s="26">
        <f t="shared" si="0"/>
        <v>0</v>
      </c>
    </row>
    <row r="23" spans="1:8" ht="45" x14ac:dyDescent="0.25">
      <c r="A23" s="59"/>
      <c r="B23" s="23" t="s">
        <v>14</v>
      </c>
      <c r="C23" s="2" t="s">
        <v>146</v>
      </c>
      <c r="D23" s="19"/>
      <c r="E23" s="23" t="s">
        <v>0</v>
      </c>
      <c r="F23" s="23">
        <v>1</v>
      </c>
      <c r="G23" s="27">
        <v>0</v>
      </c>
      <c r="H23" s="26">
        <f t="shared" si="0"/>
        <v>0</v>
      </c>
    </row>
    <row r="24" spans="1:8" ht="45" x14ac:dyDescent="0.25">
      <c r="A24" s="59"/>
      <c r="B24" s="22" t="s">
        <v>15</v>
      </c>
      <c r="C24" s="2" t="s">
        <v>147</v>
      </c>
      <c r="D24" s="19"/>
      <c r="E24" s="23" t="s">
        <v>0</v>
      </c>
      <c r="F24" s="23">
        <v>200</v>
      </c>
      <c r="G24" s="27">
        <v>0</v>
      </c>
      <c r="H24" s="26">
        <f t="shared" si="0"/>
        <v>0</v>
      </c>
    </row>
    <row r="25" spans="1:8" ht="45" x14ac:dyDescent="0.25">
      <c r="A25" s="59"/>
      <c r="B25" s="23" t="s">
        <v>16</v>
      </c>
      <c r="C25" s="2" t="s">
        <v>148</v>
      </c>
      <c r="D25" s="19"/>
      <c r="E25" s="23" t="s">
        <v>0</v>
      </c>
      <c r="F25" s="23">
        <v>5</v>
      </c>
      <c r="G25" s="27">
        <v>0</v>
      </c>
      <c r="H25" s="26">
        <f t="shared" si="0"/>
        <v>0</v>
      </c>
    </row>
    <row r="26" spans="1:8" ht="45" x14ac:dyDescent="0.25">
      <c r="A26" s="59"/>
      <c r="B26" s="22" t="s">
        <v>17</v>
      </c>
      <c r="C26" s="2" t="s">
        <v>149</v>
      </c>
      <c r="D26" s="19"/>
      <c r="E26" s="23" t="s">
        <v>0</v>
      </c>
      <c r="F26" s="23">
        <v>1</v>
      </c>
      <c r="G26" s="27">
        <v>0</v>
      </c>
      <c r="H26" s="26">
        <f t="shared" si="0"/>
        <v>0</v>
      </c>
    </row>
    <row r="27" spans="1:8" ht="30" x14ac:dyDescent="0.25">
      <c r="A27" s="59"/>
      <c r="B27" s="23" t="s">
        <v>18</v>
      </c>
      <c r="C27" s="2" t="s">
        <v>150</v>
      </c>
      <c r="D27" s="19"/>
      <c r="E27" s="23" t="s">
        <v>0</v>
      </c>
      <c r="F27" s="23">
        <v>1</v>
      </c>
      <c r="G27" s="27">
        <v>0</v>
      </c>
      <c r="H27" s="26">
        <f t="shared" si="0"/>
        <v>0</v>
      </c>
    </row>
    <row r="28" spans="1:8" ht="30" x14ac:dyDescent="0.25">
      <c r="A28" s="59"/>
      <c r="B28" s="22" t="s">
        <v>19</v>
      </c>
      <c r="C28" s="2" t="s">
        <v>151</v>
      </c>
      <c r="D28" s="19"/>
      <c r="E28" s="23" t="s">
        <v>0</v>
      </c>
      <c r="F28" s="23">
        <v>8</v>
      </c>
      <c r="G28" s="27">
        <v>0</v>
      </c>
      <c r="H28" s="26">
        <f t="shared" si="0"/>
        <v>0</v>
      </c>
    </row>
    <row r="29" spans="1:8" ht="30" x14ac:dyDescent="0.25">
      <c r="A29" s="59"/>
      <c r="B29" s="23" t="s">
        <v>20</v>
      </c>
      <c r="C29" s="2" t="s">
        <v>197</v>
      </c>
      <c r="D29" s="19"/>
      <c r="E29" s="23" t="s">
        <v>0</v>
      </c>
      <c r="F29" s="23">
        <v>25</v>
      </c>
      <c r="G29" s="27">
        <v>0</v>
      </c>
      <c r="H29" s="26">
        <f t="shared" si="0"/>
        <v>0</v>
      </c>
    </row>
    <row r="30" spans="1:8" ht="60" x14ac:dyDescent="0.25">
      <c r="A30" s="59"/>
      <c r="B30" s="22" t="s">
        <v>21</v>
      </c>
      <c r="C30" s="2" t="s">
        <v>198</v>
      </c>
      <c r="D30" s="19"/>
      <c r="E30" s="23" t="s">
        <v>0</v>
      </c>
      <c r="F30" s="23">
        <v>150</v>
      </c>
      <c r="G30" s="27">
        <v>0</v>
      </c>
      <c r="H30" s="26">
        <f t="shared" si="0"/>
        <v>0</v>
      </c>
    </row>
    <row r="31" spans="1:8" ht="60" x14ac:dyDescent="0.25">
      <c r="A31" s="59"/>
      <c r="B31" s="23" t="s">
        <v>22</v>
      </c>
      <c r="C31" s="2" t="s">
        <v>199</v>
      </c>
      <c r="D31" s="19"/>
      <c r="E31" s="23" t="s">
        <v>0</v>
      </c>
      <c r="F31" s="23">
        <v>150</v>
      </c>
      <c r="G31" s="27">
        <v>0</v>
      </c>
      <c r="H31" s="26">
        <f t="shared" si="0"/>
        <v>0</v>
      </c>
    </row>
    <row r="32" spans="1:8" ht="60" x14ac:dyDescent="0.25">
      <c r="A32" s="59"/>
      <c r="B32" s="22" t="s">
        <v>23</v>
      </c>
      <c r="C32" s="2" t="s">
        <v>200</v>
      </c>
      <c r="D32" s="19"/>
      <c r="E32" s="23" t="s">
        <v>0</v>
      </c>
      <c r="F32" s="23">
        <v>1</v>
      </c>
      <c r="G32" s="27">
        <v>0</v>
      </c>
      <c r="H32" s="26">
        <f t="shared" si="0"/>
        <v>0</v>
      </c>
    </row>
    <row r="33" spans="1:9" x14ac:dyDescent="0.25">
      <c r="A33" s="59"/>
      <c r="B33" s="23" t="s">
        <v>24</v>
      </c>
      <c r="C33" s="2" t="s">
        <v>201</v>
      </c>
      <c r="D33" s="19"/>
      <c r="E33" s="23" t="s">
        <v>0</v>
      </c>
      <c r="F33" s="23">
        <v>1</v>
      </c>
      <c r="G33" s="27">
        <v>0</v>
      </c>
      <c r="H33" s="26">
        <f t="shared" si="0"/>
        <v>0</v>
      </c>
    </row>
    <row r="34" spans="1:9" ht="60" x14ac:dyDescent="0.25">
      <c r="A34" s="59"/>
      <c r="B34" s="22" t="s">
        <v>25</v>
      </c>
      <c r="C34" s="2" t="s">
        <v>152</v>
      </c>
      <c r="D34" s="19"/>
      <c r="E34" s="23" t="s">
        <v>0</v>
      </c>
      <c r="F34" s="23">
        <v>10</v>
      </c>
      <c r="G34" s="27">
        <v>0</v>
      </c>
      <c r="H34" s="26">
        <f t="shared" si="0"/>
        <v>0</v>
      </c>
    </row>
    <row r="35" spans="1:9" ht="30" x14ac:dyDescent="0.25">
      <c r="A35" s="59"/>
      <c r="B35" s="23" t="s">
        <v>26</v>
      </c>
      <c r="C35" s="2" t="s">
        <v>153</v>
      </c>
      <c r="D35" s="19"/>
      <c r="E35" s="23" t="s">
        <v>0</v>
      </c>
      <c r="F35" s="23">
        <v>6</v>
      </c>
      <c r="G35" s="27">
        <v>0</v>
      </c>
      <c r="H35" s="26">
        <f t="shared" si="0"/>
        <v>0</v>
      </c>
    </row>
    <row r="36" spans="1:9" ht="60" x14ac:dyDescent="0.25">
      <c r="A36" s="59"/>
      <c r="B36" s="22" t="s">
        <v>27</v>
      </c>
      <c r="C36" s="2" t="s">
        <v>154</v>
      </c>
      <c r="D36" s="19"/>
      <c r="E36" s="23" t="s">
        <v>0</v>
      </c>
      <c r="F36" s="23">
        <v>3</v>
      </c>
      <c r="G36" s="27">
        <v>0</v>
      </c>
      <c r="H36" s="26">
        <f t="shared" si="0"/>
        <v>0</v>
      </c>
    </row>
    <row r="37" spans="1:9" ht="60" x14ac:dyDescent="0.25">
      <c r="A37" s="59"/>
      <c r="B37" s="23" t="s">
        <v>28</v>
      </c>
      <c r="C37" s="2" t="s">
        <v>155</v>
      </c>
      <c r="D37" s="19"/>
      <c r="E37" s="23" t="s">
        <v>0</v>
      </c>
      <c r="F37" s="23">
        <v>10</v>
      </c>
      <c r="G37" s="27">
        <v>0</v>
      </c>
      <c r="H37" s="26">
        <f t="shared" si="0"/>
        <v>0</v>
      </c>
    </row>
    <row r="38" spans="1:9" ht="60" x14ac:dyDescent="0.25">
      <c r="A38" s="59"/>
      <c r="B38" s="22" t="s">
        <v>29</v>
      </c>
      <c r="C38" s="2" t="s">
        <v>156</v>
      </c>
      <c r="D38" s="19"/>
      <c r="E38" s="23" t="s">
        <v>0</v>
      </c>
      <c r="F38" s="23">
        <v>25</v>
      </c>
      <c r="G38" s="27">
        <v>0</v>
      </c>
      <c r="H38" s="26">
        <f t="shared" si="0"/>
        <v>0</v>
      </c>
    </row>
    <row r="39" spans="1:9" ht="45" x14ac:dyDescent="0.25">
      <c r="A39" s="59"/>
      <c r="B39" s="23" t="s">
        <v>30</v>
      </c>
      <c r="C39" s="2" t="s">
        <v>157</v>
      </c>
      <c r="D39" s="19"/>
      <c r="E39" s="23" t="s">
        <v>0</v>
      </c>
      <c r="F39" s="23">
        <v>10</v>
      </c>
      <c r="G39" s="27">
        <v>0</v>
      </c>
      <c r="H39" s="26">
        <f t="shared" si="0"/>
        <v>0</v>
      </c>
    </row>
    <row r="40" spans="1:9" ht="60" x14ac:dyDescent="0.25">
      <c r="A40" s="59"/>
      <c r="B40" s="22" t="s">
        <v>31</v>
      </c>
      <c r="C40" s="2" t="s">
        <v>158</v>
      </c>
      <c r="D40" s="19"/>
      <c r="E40" s="23" t="s">
        <v>0</v>
      </c>
      <c r="F40" s="23">
        <v>10</v>
      </c>
      <c r="G40" s="27">
        <v>0</v>
      </c>
      <c r="H40" s="26">
        <f t="shared" si="0"/>
        <v>0</v>
      </c>
    </row>
    <row r="41" spans="1:9" ht="45" x14ac:dyDescent="0.25">
      <c r="A41" s="59"/>
      <c r="B41" s="23" t="s">
        <v>32</v>
      </c>
      <c r="C41" s="2" t="s">
        <v>207</v>
      </c>
      <c r="D41" s="19"/>
      <c r="E41" s="23" t="s">
        <v>0</v>
      </c>
      <c r="F41" s="23">
        <v>5</v>
      </c>
      <c r="G41" s="27">
        <v>0</v>
      </c>
      <c r="H41" s="26">
        <f t="shared" si="0"/>
        <v>0</v>
      </c>
    </row>
    <row r="42" spans="1:9" ht="60" x14ac:dyDescent="0.25">
      <c r="A42" s="59"/>
      <c r="B42" s="22" t="s">
        <v>33</v>
      </c>
      <c r="C42" s="2" t="s">
        <v>205</v>
      </c>
      <c r="D42" s="19"/>
      <c r="E42" s="23" t="s">
        <v>0</v>
      </c>
      <c r="F42" s="23">
        <v>130</v>
      </c>
      <c r="G42" s="27">
        <v>0</v>
      </c>
      <c r="H42" s="26">
        <f t="shared" si="0"/>
        <v>0</v>
      </c>
    </row>
    <row r="43" spans="1:9" ht="60" x14ac:dyDescent="0.25">
      <c r="A43" s="59"/>
      <c r="B43" s="23" t="s">
        <v>34</v>
      </c>
      <c r="C43" s="2" t="s">
        <v>206</v>
      </c>
      <c r="D43" s="19"/>
      <c r="E43" s="23" t="s">
        <v>0</v>
      </c>
      <c r="F43" s="23">
        <v>30</v>
      </c>
      <c r="G43" s="27">
        <v>0</v>
      </c>
      <c r="H43" s="26">
        <f t="shared" si="0"/>
        <v>0</v>
      </c>
    </row>
    <row r="44" spans="1:9" ht="60" x14ac:dyDescent="0.25">
      <c r="A44" s="59"/>
      <c r="B44" s="22" t="s">
        <v>35</v>
      </c>
      <c r="C44" s="2" t="s">
        <v>204</v>
      </c>
      <c r="D44" s="19"/>
      <c r="E44" s="23" t="s">
        <v>0</v>
      </c>
      <c r="F44" s="23">
        <v>10</v>
      </c>
      <c r="G44" s="27">
        <v>0</v>
      </c>
      <c r="H44" s="26">
        <f t="shared" si="0"/>
        <v>0</v>
      </c>
    </row>
    <row r="45" spans="1:9" ht="30" x14ac:dyDescent="0.25">
      <c r="A45" s="59"/>
      <c r="B45" s="23" t="s">
        <v>36</v>
      </c>
      <c r="C45" s="2" t="s">
        <v>159</v>
      </c>
      <c r="D45" s="19"/>
      <c r="E45" s="23" t="s">
        <v>0</v>
      </c>
      <c r="F45" s="23">
        <v>130</v>
      </c>
      <c r="G45" s="27">
        <v>0</v>
      </c>
      <c r="H45" s="26">
        <f t="shared" si="0"/>
        <v>0</v>
      </c>
    </row>
    <row r="46" spans="1:9" ht="75" x14ac:dyDescent="0.25">
      <c r="A46" s="59"/>
      <c r="B46" s="22" t="s">
        <v>37</v>
      </c>
      <c r="C46" s="2" t="s">
        <v>160</v>
      </c>
      <c r="D46" s="20"/>
      <c r="E46" s="23" t="s">
        <v>0</v>
      </c>
      <c r="F46" s="23">
        <v>150</v>
      </c>
      <c r="G46" s="27">
        <v>0</v>
      </c>
      <c r="H46" s="26">
        <f t="shared" si="0"/>
        <v>0</v>
      </c>
    </row>
    <row r="47" spans="1:9" ht="45" x14ac:dyDescent="0.25">
      <c r="A47" s="59"/>
      <c r="B47" s="23" t="s">
        <v>38</v>
      </c>
      <c r="C47" s="2" t="s">
        <v>161</v>
      </c>
      <c r="D47" s="19"/>
      <c r="E47" s="23" t="s">
        <v>0</v>
      </c>
      <c r="F47" s="23">
        <v>5</v>
      </c>
      <c r="G47" s="27">
        <v>0</v>
      </c>
      <c r="H47" s="26">
        <f t="shared" si="0"/>
        <v>0</v>
      </c>
    </row>
    <row r="48" spans="1:9" ht="75" x14ac:dyDescent="0.25">
      <c r="A48" s="59"/>
      <c r="B48" s="22" t="s">
        <v>39</v>
      </c>
      <c r="C48" s="2" t="s">
        <v>162</v>
      </c>
      <c r="D48" s="19"/>
      <c r="E48" s="23" t="s">
        <v>0</v>
      </c>
      <c r="F48" s="23">
        <v>2</v>
      </c>
      <c r="G48" s="27">
        <v>0</v>
      </c>
      <c r="H48" s="26">
        <f t="shared" si="0"/>
        <v>0</v>
      </c>
      <c r="I48" s="11"/>
    </row>
    <row r="49" spans="1:8" ht="30" x14ac:dyDescent="0.25">
      <c r="A49" s="59"/>
      <c r="B49" s="23" t="s">
        <v>40</v>
      </c>
      <c r="C49" s="2" t="s">
        <v>163</v>
      </c>
      <c r="D49" s="19"/>
      <c r="E49" s="23" t="s">
        <v>0</v>
      </c>
      <c r="F49" s="23">
        <v>15</v>
      </c>
      <c r="G49" s="27">
        <v>0</v>
      </c>
      <c r="H49" s="26">
        <f t="shared" si="0"/>
        <v>0</v>
      </c>
    </row>
    <row r="50" spans="1:8" ht="45" x14ac:dyDescent="0.25">
      <c r="A50" s="59"/>
      <c r="B50" s="22" t="s">
        <v>41</v>
      </c>
      <c r="C50" s="2" t="s">
        <v>164</v>
      </c>
      <c r="D50" s="19"/>
      <c r="E50" s="23" t="s">
        <v>0</v>
      </c>
      <c r="F50" s="23">
        <v>50</v>
      </c>
      <c r="G50" s="27">
        <v>0</v>
      </c>
      <c r="H50" s="26">
        <f t="shared" si="0"/>
        <v>0</v>
      </c>
    </row>
    <row r="51" spans="1:8" x14ac:dyDescent="0.25">
      <c r="A51" s="59"/>
      <c r="B51" s="23" t="s">
        <v>42</v>
      </c>
      <c r="C51" s="2" t="s">
        <v>165</v>
      </c>
      <c r="D51" s="19"/>
      <c r="E51" s="23" t="s">
        <v>0</v>
      </c>
      <c r="F51" s="23">
        <v>20</v>
      </c>
      <c r="G51" s="27">
        <v>0</v>
      </c>
      <c r="H51" s="26">
        <f t="shared" si="0"/>
        <v>0</v>
      </c>
    </row>
    <row r="52" spans="1:8" x14ac:dyDescent="0.25">
      <c r="A52" s="59"/>
      <c r="B52" s="22" t="s">
        <v>43</v>
      </c>
      <c r="C52" s="2" t="s">
        <v>166</v>
      </c>
      <c r="D52" s="19"/>
      <c r="E52" s="23" t="s">
        <v>0</v>
      </c>
      <c r="F52" s="23">
        <v>120</v>
      </c>
      <c r="G52" s="27">
        <v>0</v>
      </c>
      <c r="H52" s="26">
        <f t="shared" si="0"/>
        <v>0</v>
      </c>
    </row>
    <row r="53" spans="1:8" ht="30" x14ac:dyDescent="0.25">
      <c r="A53" s="59"/>
      <c r="B53" s="23" t="s">
        <v>44</v>
      </c>
      <c r="C53" s="2" t="s">
        <v>167</v>
      </c>
      <c r="D53" s="19"/>
      <c r="E53" s="23" t="s">
        <v>0</v>
      </c>
      <c r="F53" s="23">
        <v>300</v>
      </c>
      <c r="G53" s="27">
        <v>0</v>
      </c>
      <c r="H53" s="26">
        <f t="shared" si="0"/>
        <v>0</v>
      </c>
    </row>
    <row r="54" spans="1:8" ht="30" x14ac:dyDescent="0.25">
      <c r="A54" s="59"/>
      <c r="B54" s="22" t="s">
        <v>45</v>
      </c>
      <c r="C54" s="2" t="s">
        <v>168</v>
      </c>
      <c r="D54" s="19"/>
      <c r="E54" s="23" t="s">
        <v>0</v>
      </c>
      <c r="F54" s="23">
        <v>200</v>
      </c>
      <c r="G54" s="27">
        <v>0</v>
      </c>
      <c r="H54" s="26">
        <f t="shared" si="0"/>
        <v>0</v>
      </c>
    </row>
    <row r="55" spans="1:8" ht="30" x14ac:dyDescent="0.25">
      <c r="A55" s="59"/>
      <c r="B55" s="23" t="s">
        <v>46</v>
      </c>
      <c r="C55" s="2" t="s">
        <v>169</v>
      </c>
      <c r="D55" s="19"/>
      <c r="E55" s="23" t="s">
        <v>0</v>
      </c>
      <c r="F55" s="23">
        <v>200</v>
      </c>
      <c r="G55" s="27">
        <v>0</v>
      </c>
      <c r="H55" s="26">
        <f t="shared" si="0"/>
        <v>0</v>
      </c>
    </row>
    <row r="56" spans="1:8" ht="60" x14ac:dyDescent="0.25">
      <c r="A56" s="59"/>
      <c r="B56" s="22" t="s">
        <v>47</v>
      </c>
      <c r="C56" s="2" t="s">
        <v>170</v>
      </c>
      <c r="D56" s="19"/>
      <c r="E56" s="23" t="s">
        <v>0</v>
      </c>
      <c r="F56" s="23">
        <v>5</v>
      </c>
      <c r="G56" s="27">
        <v>0</v>
      </c>
      <c r="H56" s="26">
        <f t="shared" si="0"/>
        <v>0</v>
      </c>
    </row>
    <row r="57" spans="1:8" x14ac:dyDescent="0.25">
      <c r="A57" s="59"/>
      <c r="B57" s="23" t="s">
        <v>48</v>
      </c>
      <c r="C57" s="2" t="s">
        <v>171</v>
      </c>
      <c r="D57" s="19"/>
      <c r="E57" s="23" t="s">
        <v>0</v>
      </c>
      <c r="F57" s="23">
        <v>30</v>
      </c>
      <c r="G57" s="27">
        <v>0</v>
      </c>
      <c r="H57" s="26">
        <f t="shared" si="0"/>
        <v>0</v>
      </c>
    </row>
    <row r="58" spans="1:8" ht="45" x14ac:dyDescent="0.25">
      <c r="A58" s="59"/>
      <c r="B58" s="22" t="s">
        <v>49</v>
      </c>
      <c r="C58" s="2" t="s">
        <v>172</v>
      </c>
      <c r="D58" s="19"/>
      <c r="E58" s="23" t="s">
        <v>0</v>
      </c>
      <c r="F58" s="23">
        <v>20</v>
      </c>
      <c r="G58" s="27">
        <v>0</v>
      </c>
      <c r="H58" s="26">
        <f t="shared" si="0"/>
        <v>0</v>
      </c>
    </row>
    <row r="59" spans="1:8" ht="45" x14ac:dyDescent="0.25">
      <c r="A59" s="59"/>
      <c r="B59" s="23" t="s">
        <v>50</v>
      </c>
      <c r="C59" s="2" t="s">
        <v>173</v>
      </c>
      <c r="D59" s="19"/>
      <c r="E59" s="23" t="s">
        <v>0</v>
      </c>
      <c r="F59" s="23">
        <v>20</v>
      </c>
      <c r="G59" s="27">
        <v>0</v>
      </c>
      <c r="H59" s="26">
        <f t="shared" si="0"/>
        <v>0</v>
      </c>
    </row>
    <row r="60" spans="1:8" ht="60" x14ac:dyDescent="0.25">
      <c r="A60" s="59"/>
      <c r="B60" s="22" t="s">
        <v>51</v>
      </c>
      <c r="C60" s="2" t="s">
        <v>174</v>
      </c>
      <c r="D60" s="19"/>
      <c r="E60" s="23" t="s">
        <v>0</v>
      </c>
      <c r="F60" s="23">
        <v>10</v>
      </c>
      <c r="G60" s="27">
        <v>0</v>
      </c>
      <c r="H60" s="26">
        <f t="shared" si="0"/>
        <v>0</v>
      </c>
    </row>
    <row r="61" spans="1:8" ht="60" x14ac:dyDescent="0.25">
      <c r="A61" s="59"/>
      <c r="B61" s="23" t="s">
        <v>52</v>
      </c>
      <c r="C61" s="2" t="s">
        <v>175</v>
      </c>
      <c r="D61" s="19"/>
      <c r="E61" s="23" t="s">
        <v>0</v>
      </c>
      <c r="F61" s="23">
        <v>10</v>
      </c>
      <c r="G61" s="27">
        <v>0</v>
      </c>
      <c r="H61" s="26">
        <f t="shared" si="0"/>
        <v>0</v>
      </c>
    </row>
    <row r="62" spans="1:8" ht="45" x14ac:dyDescent="0.25">
      <c r="A62" s="59"/>
      <c r="B62" s="22" t="s">
        <v>53</v>
      </c>
      <c r="C62" s="9" t="s">
        <v>176</v>
      </c>
      <c r="D62" s="19"/>
      <c r="E62" s="42" t="s">
        <v>0</v>
      </c>
      <c r="F62" s="42">
        <v>500</v>
      </c>
      <c r="G62" s="27">
        <v>0</v>
      </c>
      <c r="H62" s="26">
        <f t="shared" si="0"/>
        <v>0</v>
      </c>
    </row>
    <row r="63" spans="1:8" ht="60" x14ac:dyDescent="0.25">
      <c r="A63" s="59"/>
      <c r="B63" s="23" t="s">
        <v>54</v>
      </c>
      <c r="C63" s="2" t="s">
        <v>177</v>
      </c>
      <c r="D63" s="19"/>
      <c r="E63" s="23" t="s">
        <v>0</v>
      </c>
      <c r="F63" s="23">
        <v>3</v>
      </c>
      <c r="G63" s="27">
        <v>0</v>
      </c>
      <c r="H63" s="26">
        <f t="shared" si="0"/>
        <v>0</v>
      </c>
    </row>
    <row r="64" spans="1:8" ht="45" x14ac:dyDescent="0.25">
      <c r="A64" s="59"/>
      <c r="B64" s="22" t="s">
        <v>55</v>
      </c>
      <c r="C64" s="2" t="s">
        <v>178</v>
      </c>
      <c r="D64" s="19"/>
      <c r="E64" s="23" t="s">
        <v>0</v>
      </c>
      <c r="F64" s="23">
        <v>3</v>
      </c>
      <c r="G64" s="27">
        <v>0</v>
      </c>
      <c r="H64" s="26">
        <f t="shared" si="0"/>
        <v>0</v>
      </c>
    </row>
    <row r="65" spans="1:11" ht="45" x14ac:dyDescent="0.25">
      <c r="A65" s="59"/>
      <c r="B65" s="23" t="s">
        <v>56</v>
      </c>
      <c r="C65" s="2" t="s">
        <v>179</v>
      </c>
      <c r="D65" s="19"/>
      <c r="E65" s="23" t="s">
        <v>0</v>
      </c>
      <c r="F65" s="23">
        <v>3</v>
      </c>
      <c r="G65" s="27">
        <v>0</v>
      </c>
      <c r="H65" s="26">
        <f t="shared" si="0"/>
        <v>0</v>
      </c>
    </row>
    <row r="66" spans="1:11" ht="45" x14ac:dyDescent="0.25">
      <c r="A66" s="59"/>
      <c r="B66" s="22" t="s">
        <v>57</v>
      </c>
      <c r="C66" s="2" t="s">
        <v>181</v>
      </c>
      <c r="D66" s="19"/>
      <c r="E66" s="23" t="s">
        <v>62</v>
      </c>
      <c r="F66" s="23">
        <v>3</v>
      </c>
      <c r="G66" s="27">
        <v>0</v>
      </c>
      <c r="H66" s="26">
        <f t="shared" si="0"/>
        <v>0</v>
      </c>
    </row>
    <row r="67" spans="1:11" ht="45" x14ac:dyDescent="0.25">
      <c r="A67" s="59"/>
      <c r="B67" s="23" t="s">
        <v>58</v>
      </c>
      <c r="C67" s="2" t="s">
        <v>180</v>
      </c>
      <c r="D67" s="19"/>
      <c r="E67" s="23" t="s">
        <v>62</v>
      </c>
      <c r="F67" s="23">
        <v>3</v>
      </c>
      <c r="G67" s="27">
        <v>0</v>
      </c>
      <c r="H67" s="26">
        <f t="shared" si="0"/>
        <v>0</v>
      </c>
    </row>
    <row r="68" spans="1:11" ht="45" x14ac:dyDescent="0.25">
      <c r="A68" s="59"/>
      <c r="B68" s="22" t="s">
        <v>59</v>
      </c>
      <c r="C68" s="2" t="s">
        <v>182</v>
      </c>
      <c r="D68" s="19"/>
      <c r="E68" s="23" t="s">
        <v>64</v>
      </c>
      <c r="F68" s="23">
        <v>3</v>
      </c>
      <c r="G68" s="27">
        <v>0</v>
      </c>
      <c r="H68" s="26">
        <f t="shared" si="0"/>
        <v>0</v>
      </c>
    </row>
    <row r="69" spans="1:11" ht="45" x14ac:dyDescent="0.25">
      <c r="A69" s="59"/>
      <c r="B69" s="23" t="s">
        <v>60</v>
      </c>
      <c r="C69" s="2" t="s">
        <v>183</v>
      </c>
      <c r="D69" s="19"/>
      <c r="E69" s="23" t="s">
        <v>63</v>
      </c>
      <c r="F69" s="23">
        <v>1</v>
      </c>
      <c r="G69" s="27">
        <v>0</v>
      </c>
      <c r="H69" s="26">
        <f t="shared" si="0"/>
        <v>0</v>
      </c>
    </row>
    <row r="70" spans="1:11" ht="45" x14ac:dyDescent="0.25">
      <c r="A70" s="59"/>
      <c r="B70" s="22" t="s">
        <v>61</v>
      </c>
      <c r="C70" s="2" t="s">
        <v>110</v>
      </c>
      <c r="D70" s="19"/>
      <c r="E70" s="23" t="s">
        <v>63</v>
      </c>
      <c r="F70" s="23">
        <v>1</v>
      </c>
      <c r="G70" s="27">
        <v>0</v>
      </c>
      <c r="H70" s="26">
        <f t="shared" si="0"/>
        <v>0</v>
      </c>
    </row>
    <row r="71" spans="1:11" ht="45" x14ac:dyDescent="0.25">
      <c r="A71" s="59"/>
      <c r="B71" s="23" t="s">
        <v>65</v>
      </c>
      <c r="C71" s="2" t="s">
        <v>208</v>
      </c>
      <c r="D71" s="19"/>
      <c r="E71" s="23" t="s">
        <v>63</v>
      </c>
      <c r="F71" s="23">
        <v>10</v>
      </c>
      <c r="G71" s="27">
        <v>0</v>
      </c>
      <c r="H71" s="26">
        <f t="shared" si="0"/>
        <v>0</v>
      </c>
    </row>
    <row r="72" spans="1:11" ht="45" x14ac:dyDescent="0.25">
      <c r="A72" s="59"/>
      <c r="B72" s="22" t="s">
        <v>66</v>
      </c>
      <c r="C72" s="2" t="s">
        <v>184</v>
      </c>
      <c r="D72" s="21"/>
      <c r="E72" s="23" t="s">
        <v>63</v>
      </c>
      <c r="F72" s="23">
        <v>1</v>
      </c>
      <c r="G72" s="27">
        <v>0</v>
      </c>
      <c r="H72" s="26">
        <f t="shared" si="0"/>
        <v>0</v>
      </c>
    </row>
    <row r="73" spans="1:11" ht="45" x14ac:dyDescent="0.25">
      <c r="A73" s="59"/>
      <c r="B73" s="23" t="s">
        <v>67</v>
      </c>
      <c r="C73" s="2" t="s">
        <v>185</v>
      </c>
      <c r="D73" s="19"/>
      <c r="E73" s="23" t="s">
        <v>64</v>
      </c>
      <c r="F73" s="23">
        <v>10</v>
      </c>
      <c r="G73" s="27">
        <v>0</v>
      </c>
      <c r="H73" s="26">
        <f t="shared" si="0"/>
        <v>0</v>
      </c>
    </row>
    <row r="74" spans="1:11" ht="45" x14ac:dyDescent="0.25">
      <c r="A74" s="59"/>
      <c r="B74" s="22" t="s">
        <v>68</v>
      </c>
      <c r="C74" s="2" t="s">
        <v>186</v>
      </c>
      <c r="D74" s="20"/>
      <c r="E74" s="23" t="s">
        <v>64</v>
      </c>
      <c r="F74" s="23">
        <v>5</v>
      </c>
      <c r="G74" s="27">
        <v>0</v>
      </c>
      <c r="H74" s="26">
        <f t="shared" si="0"/>
        <v>0</v>
      </c>
    </row>
    <row r="75" spans="1:11" ht="45" x14ac:dyDescent="0.25">
      <c r="A75" s="59"/>
      <c r="B75" s="23" t="s">
        <v>69</v>
      </c>
      <c r="C75" s="2" t="s">
        <v>132</v>
      </c>
      <c r="D75" s="20"/>
      <c r="E75" s="23" t="s">
        <v>62</v>
      </c>
      <c r="F75" s="23">
        <v>3</v>
      </c>
      <c r="G75" s="27">
        <v>0</v>
      </c>
      <c r="H75" s="26">
        <f t="shared" ref="H75:H104" si="1">F75*G75</f>
        <v>0</v>
      </c>
    </row>
    <row r="76" spans="1:11" ht="45" x14ac:dyDescent="0.25">
      <c r="A76" s="59"/>
      <c r="B76" s="22" t="s">
        <v>70</v>
      </c>
      <c r="C76" s="2" t="s">
        <v>111</v>
      </c>
      <c r="D76" s="20"/>
      <c r="E76" s="23" t="s">
        <v>64</v>
      </c>
      <c r="F76" s="23">
        <v>3</v>
      </c>
      <c r="G76" s="27">
        <v>0</v>
      </c>
      <c r="H76" s="26">
        <f t="shared" si="1"/>
        <v>0</v>
      </c>
    </row>
    <row r="77" spans="1:11" ht="45" x14ac:dyDescent="0.25">
      <c r="A77" s="59"/>
      <c r="B77" s="23" t="s">
        <v>71</v>
      </c>
      <c r="C77" s="2" t="s">
        <v>187</v>
      </c>
      <c r="D77" s="20"/>
      <c r="E77" s="23" t="s">
        <v>0</v>
      </c>
      <c r="F77" s="23">
        <v>3</v>
      </c>
      <c r="G77" s="27">
        <v>0</v>
      </c>
      <c r="H77" s="26">
        <f t="shared" si="1"/>
        <v>0</v>
      </c>
    </row>
    <row r="78" spans="1:11" ht="45" x14ac:dyDescent="0.25">
      <c r="A78" s="59"/>
      <c r="B78" s="22" t="s">
        <v>72</v>
      </c>
      <c r="C78" s="2" t="s">
        <v>188</v>
      </c>
      <c r="D78" s="20"/>
      <c r="E78" s="23" t="s">
        <v>0</v>
      </c>
      <c r="F78" s="23">
        <v>3</v>
      </c>
      <c r="G78" s="27">
        <v>0</v>
      </c>
      <c r="H78" s="26">
        <f t="shared" si="1"/>
        <v>0</v>
      </c>
    </row>
    <row r="79" spans="1:11" ht="45" x14ac:dyDescent="0.25">
      <c r="A79" s="59"/>
      <c r="B79" s="23" t="s">
        <v>73</v>
      </c>
      <c r="C79" s="2" t="s">
        <v>189</v>
      </c>
      <c r="D79" s="20"/>
      <c r="E79" s="23" t="s">
        <v>0</v>
      </c>
      <c r="F79" s="23">
        <v>3</v>
      </c>
      <c r="G79" s="27">
        <v>0</v>
      </c>
      <c r="H79" s="26">
        <f t="shared" si="1"/>
        <v>0</v>
      </c>
    </row>
    <row r="80" spans="1:11" ht="45" x14ac:dyDescent="0.25">
      <c r="A80" s="59"/>
      <c r="B80" s="22" t="s">
        <v>74</v>
      </c>
      <c r="C80" s="2" t="s">
        <v>190</v>
      </c>
      <c r="D80" s="20"/>
      <c r="E80" s="23" t="s">
        <v>0</v>
      </c>
      <c r="F80" s="23">
        <v>5</v>
      </c>
      <c r="G80" s="27">
        <v>0</v>
      </c>
      <c r="H80" s="26">
        <f t="shared" si="1"/>
        <v>0</v>
      </c>
      <c r="K80" t="s">
        <v>80</v>
      </c>
    </row>
    <row r="81" spans="1:9" ht="45" x14ac:dyDescent="0.25">
      <c r="A81" s="59"/>
      <c r="B81" s="23" t="s">
        <v>75</v>
      </c>
      <c r="C81" s="2" t="s">
        <v>191</v>
      </c>
      <c r="D81" s="20"/>
      <c r="E81" s="23" t="s">
        <v>0</v>
      </c>
      <c r="F81" s="23">
        <v>5</v>
      </c>
      <c r="G81" s="27">
        <v>0</v>
      </c>
      <c r="H81" s="26">
        <f t="shared" si="1"/>
        <v>0</v>
      </c>
    </row>
    <row r="82" spans="1:9" ht="45" x14ac:dyDescent="0.25">
      <c r="A82" s="59"/>
      <c r="B82" s="22" t="s">
        <v>76</v>
      </c>
      <c r="C82" s="2" t="s">
        <v>192</v>
      </c>
      <c r="D82" s="20"/>
      <c r="E82" s="23" t="s">
        <v>0</v>
      </c>
      <c r="F82" s="23">
        <v>3</v>
      </c>
      <c r="G82" s="27">
        <v>0</v>
      </c>
      <c r="H82" s="26">
        <f t="shared" si="1"/>
        <v>0</v>
      </c>
    </row>
    <row r="83" spans="1:9" ht="60" x14ac:dyDescent="0.25">
      <c r="A83" s="59"/>
      <c r="B83" s="23" t="s">
        <v>77</v>
      </c>
      <c r="C83" s="2" t="s">
        <v>193</v>
      </c>
      <c r="D83" s="20"/>
      <c r="E83" s="23" t="s">
        <v>0</v>
      </c>
      <c r="F83" s="23">
        <v>20</v>
      </c>
      <c r="G83" s="27">
        <v>0</v>
      </c>
      <c r="H83" s="26">
        <f t="shared" si="1"/>
        <v>0</v>
      </c>
    </row>
    <row r="84" spans="1:9" ht="45" x14ac:dyDescent="0.25">
      <c r="A84" s="59"/>
      <c r="B84" s="22" t="s">
        <v>78</v>
      </c>
      <c r="C84" s="2" t="s">
        <v>114</v>
      </c>
      <c r="D84" s="19"/>
      <c r="E84" s="23" t="s">
        <v>0</v>
      </c>
      <c r="F84" s="23">
        <v>5</v>
      </c>
      <c r="G84" s="27">
        <v>0</v>
      </c>
      <c r="H84" s="26">
        <f t="shared" si="1"/>
        <v>0</v>
      </c>
    </row>
    <row r="85" spans="1:9" x14ac:dyDescent="0.25">
      <c r="A85" s="59"/>
      <c r="B85" s="23" t="s">
        <v>79</v>
      </c>
      <c r="C85" s="10" t="s">
        <v>112</v>
      </c>
      <c r="D85" s="19"/>
      <c r="E85" s="23" t="s">
        <v>0</v>
      </c>
      <c r="F85" s="23">
        <v>3</v>
      </c>
      <c r="G85" s="27">
        <v>0</v>
      </c>
      <c r="H85" s="26">
        <f t="shared" si="1"/>
        <v>0</v>
      </c>
    </row>
    <row r="86" spans="1:9" ht="30" x14ac:dyDescent="0.25">
      <c r="A86" s="59"/>
      <c r="B86" s="22" t="s">
        <v>91</v>
      </c>
      <c r="C86" s="2" t="s">
        <v>113</v>
      </c>
      <c r="D86" s="19"/>
      <c r="E86" s="23" t="s">
        <v>0</v>
      </c>
      <c r="F86" s="23">
        <v>3</v>
      </c>
      <c r="G86" s="27">
        <v>0</v>
      </c>
      <c r="H86" s="26">
        <f t="shared" si="1"/>
        <v>0</v>
      </c>
    </row>
    <row r="87" spans="1:9" ht="30" x14ac:dyDescent="0.25">
      <c r="A87" s="59"/>
      <c r="B87" s="23" t="s">
        <v>92</v>
      </c>
      <c r="C87" s="2" t="s">
        <v>115</v>
      </c>
      <c r="D87" s="19"/>
      <c r="E87" s="23" t="s">
        <v>0</v>
      </c>
      <c r="F87" s="23">
        <v>2</v>
      </c>
      <c r="G87" s="27">
        <v>0</v>
      </c>
      <c r="H87" s="26">
        <f t="shared" si="1"/>
        <v>0</v>
      </c>
    </row>
    <row r="88" spans="1:9" ht="45" x14ac:dyDescent="0.25">
      <c r="A88" s="59"/>
      <c r="B88" s="22" t="s">
        <v>93</v>
      </c>
      <c r="C88" s="2" t="s">
        <v>116</v>
      </c>
      <c r="D88" s="20"/>
      <c r="E88" s="23" t="s">
        <v>0</v>
      </c>
      <c r="F88" s="23">
        <v>3</v>
      </c>
      <c r="G88" s="27">
        <v>0</v>
      </c>
      <c r="H88" s="26">
        <f t="shared" si="1"/>
        <v>0</v>
      </c>
    </row>
    <row r="89" spans="1:9" ht="30" x14ac:dyDescent="0.25">
      <c r="A89" s="59"/>
      <c r="B89" s="23" t="s">
        <v>94</v>
      </c>
      <c r="C89" s="2" t="s">
        <v>117</v>
      </c>
      <c r="D89" s="19"/>
      <c r="E89" s="23" t="s">
        <v>0</v>
      </c>
      <c r="F89" s="23">
        <v>2</v>
      </c>
      <c r="G89" s="27">
        <v>0</v>
      </c>
      <c r="H89" s="26">
        <f t="shared" si="1"/>
        <v>0</v>
      </c>
    </row>
    <row r="90" spans="1:9" ht="45" x14ac:dyDescent="0.25">
      <c r="A90" s="59"/>
      <c r="B90" s="22" t="s">
        <v>95</v>
      </c>
      <c r="C90" s="2" t="s">
        <v>194</v>
      </c>
      <c r="D90" s="19"/>
      <c r="E90" s="23" t="s">
        <v>0</v>
      </c>
      <c r="F90" s="23">
        <v>7</v>
      </c>
      <c r="G90" s="27">
        <v>0</v>
      </c>
      <c r="H90" s="26">
        <f t="shared" si="1"/>
        <v>0</v>
      </c>
    </row>
    <row r="91" spans="1:9" ht="45" x14ac:dyDescent="0.25">
      <c r="A91" s="59"/>
      <c r="B91" s="23" t="s">
        <v>96</v>
      </c>
      <c r="C91" s="2" t="s">
        <v>203</v>
      </c>
      <c r="D91" s="19"/>
      <c r="E91" s="23" t="s">
        <v>0</v>
      </c>
      <c r="F91" s="23">
        <v>2</v>
      </c>
      <c r="G91" s="27">
        <v>0</v>
      </c>
      <c r="H91" s="26">
        <f t="shared" si="1"/>
        <v>0</v>
      </c>
    </row>
    <row r="92" spans="1:9" ht="30" x14ac:dyDescent="0.25">
      <c r="A92" s="59"/>
      <c r="B92" s="22" t="s">
        <v>97</v>
      </c>
      <c r="C92" s="2" t="s">
        <v>118</v>
      </c>
      <c r="D92" s="19"/>
      <c r="E92" s="23" t="s">
        <v>0</v>
      </c>
      <c r="F92" s="23">
        <v>15</v>
      </c>
      <c r="G92" s="27">
        <v>0</v>
      </c>
      <c r="H92" s="26">
        <f t="shared" si="1"/>
        <v>0</v>
      </c>
    </row>
    <row r="93" spans="1:9" x14ac:dyDescent="0.25">
      <c r="A93" s="59"/>
      <c r="B93" s="23" t="s">
        <v>98</v>
      </c>
      <c r="C93" s="2" t="s">
        <v>119</v>
      </c>
      <c r="D93" s="19"/>
      <c r="E93" s="23" t="s">
        <v>0</v>
      </c>
      <c r="F93" s="23">
        <v>2</v>
      </c>
      <c r="G93" s="27">
        <v>0</v>
      </c>
      <c r="H93" s="26">
        <f t="shared" si="1"/>
        <v>0</v>
      </c>
    </row>
    <row r="94" spans="1:9" ht="30" x14ac:dyDescent="0.25">
      <c r="A94" s="59"/>
      <c r="B94" s="22" t="s">
        <v>99</v>
      </c>
      <c r="C94" s="10" t="s">
        <v>195</v>
      </c>
      <c r="D94" s="1"/>
      <c r="E94" s="23" t="s">
        <v>0</v>
      </c>
      <c r="F94" s="23">
        <v>5</v>
      </c>
      <c r="G94" s="27">
        <v>0</v>
      </c>
      <c r="H94" s="26">
        <f t="shared" si="1"/>
        <v>0</v>
      </c>
      <c r="I94" s="12"/>
    </row>
    <row r="95" spans="1:9" ht="30" x14ac:dyDescent="0.25">
      <c r="A95" s="59"/>
      <c r="B95" s="23" t="s">
        <v>100</v>
      </c>
      <c r="C95" s="2" t="s">
        <v>120</v>
      </c>
      <c r="D95" s="1"/>
      <c r="E95" s="23" t="s">
        <v>0</v>
      </c>
      <c r="F95" s="23">
        <v>12</v>
      </c>
      <c r="G95" s="27">
        <v>0</v>
      </c>
      <c r="H95" s="26">
        <f t="shared" si="1"/>
        <v>0</v>
      </c>
    </row>
    <row r="96" spans="1:9" ht="30" x14ac:dyDescent="0.25">
      <c r="A96" s="59"/>
      <c r="B96" s="22" t="s">
        <v>101</v>
      </c>
      <c r="C96" s="2" t="s">
        <v>121</v>
      </c>
      <c r="D96" s="1"/>
      <c r="E96" s="23" t="s">
        <v>0</v>
      </c>
      <c r="F96" s="23">
        <v>12</v>
      </c>
      <c r="G96" s="27">
        <v>0</v>
      </c>
      <c r="H96" s="26">
        <f t="shared" si="1"/>
        <v>0</v>
      </c>
    </row>
    <row r="97" spans="1:10" ht="45" x14ac:dyDescent="0.25">
      <c r="A97" s="59"/>
      <c r="B97" s="23" t="s">
        <v>102</v>
      </c>
      <c r="C97" s="2" t="s">
        <v>196</v>
      </c>
      <c r="D97" s="20"/>
      <c r="E97" s="23" t="s">
        <v>0</v>
      </c>
      <c r="F97" s="23">
        <v>3</v>
      </c>
      <c r="G97" s="27">
        <v>0</v>
      </c>
      <c r="H97" s="26">
        <f t="shared" si="1"/>
        <v>0</v>
      </c>
    </row>
    <row r="98" spans="1:10" ht="30" x14ac:dyDescent="0.25">
      <c r="A98" s="59"/>
      <c r="B98" s="22" t="s">
        <v>103</v>
      </c>
      <c r="C98" s="2" t="s">
        <v>122</v>
      </c>
      <c r="D98" s="1"/>
      <c r="E98" s="23" t="s">
        <v>0</v>
      </c>
      <c r="F98" s="23">
        <v>12</v>
      </c>
      <c r="G98" s="27">
        <v>0</v>
      </c>
      <c r="H98" s="26">
        <f t="shared" si="1"/>
        <v>0</v>
      </c>
    </row>
    <row r="99" spans="1:10" ht="30" x14ac:dyDescent="0.25">
      <c r="A99" s="59"/>
      <c r="B99" s="23" t="s">
        <v>104</v>
      </c>
      <c r="C99" s="10" t="s">
        <v>123</v>
      </c>
      <c r="D99" s="19"/>
      <c r="E99" s="23" t="s">
        <v>0</v>
      </c>
      <c r="F99" s="23">
        <v>10</v>
      </c>
      <c r="G99" s="27">
        <v>0</v>
      </c>
      <c r="H99" s="26">
        <f t="shared" si="1"/>
        <v>0</v>
      </c>
    </row>
    <row r="100" spans="1:10" ht="45" x14ac:dyDescent="0.25">
      <c r="A100" s="59"/>
      <c r="B100" s="22" t="s">
        <v>105</v>
      </c>
      <c r="C100" s="10" t="s">
        <v>124</v>
      </c>
      <c r="D100" s="20"/>
      <c r="E100" s="23" t="s">
        <v>0</v>
      </c>
      <c r="F100" s="23">
        <v>3</v>
      </c>
      <c r="G100" s="27">
        <v>0</v>
      </c>
      <c r="H100" s="26">
        <f t="shared" si="1"/>
        <v>0</v>
      </c>
      <c r="J100" s="13"/>
    </row>
    <row r="101" spans="1:10" ht="30" x14ac:dyDescent="0.25">
      <c r="A101" s="59"/>
      <c r="B101" s="23" t="s">
        <v>106</v>
      </c>
      <c r="C101" s="10" t="s">
        <v>125</v>
      </c>
      <c r="D101" s="1"/>
      <c r="E101" s="23" t="s">
        <v>0</v>
      </c>
      <c r="F101" s="23">
        <v>8</v>
      </c>
      <c r="G101" s="27">
        <v>0</v>
      </c>
      <c r="H101" s="26">
        <f t="shared" si="1"/>
        <v>0</v>
      </c>
      <c r="I101" s="11"/>
    </row>
    <row r="102" spans="1:10" x14ac:dyDescent="0.25">
      <c r="A102" s="59"/>
      <c r="B102" s="22" t="s">
        <v>107</v>
      </c>
      <c r="C102" s="2" t="s">
        <v>126</v>
      </c>
      <c r="D102" s="1"/>
      <c r="E102" s="23" t="s">
        <v>0</v>
      </c>
      <c r="F102" s="23">
        <v>3</v>
      </c>
      <c r="G102" s="27">
        <v>0</v>
      </c>
      <c r="H102" s="26">
        <f t="shared" si="1"/>
        <v>0</v>
      </c>
    </row>
    <row r="103" spans="1:10" ht="30" x14ac:dyDescent="0.25">
      <c r="A103" s="59"/>
      <c r="B103" s="23" t="s">
        <v>108</v>
      </c>
      <c r="C103" s="2" t="s">
        <v>127</v>
      </c>
      <c r="D103" s="19"/>
      <c r="E103" s="23" t="s">
        <v>0</v>
      </c>
      <c r="F103" s="23">
        <v>10</v>
      </c>
      <c r="G103" s="27">
        <v>0</v>
      </c>
      <c r="H103" s="26">
        <f t="shared" si="1"/>
        <v>0</v>
      </c>
      <c r="I103" s="14"/>
    </row>
    <row r="104" spans="1:10" ht="30.75" thickBot="1" x14ac:dyDescent="0.3">
      <c r="A104" s="59"/>
      <c r="B104" s="22" t="s">
        <v>109</v>
      </c>
      <c r="C104" s="41" t="s">
        <v>128</v>
      </c>
      <c r="D104" s="25"/>
      <c r="E104" s="42" t="s">
        <v>0</v>
      </c>
      <c r="F104" s="42">
        <v>10</v>
      </c>
      <c r="G104" s="28">
        <v>0</v>
      </c>
      <c r="H104" s="26">
        <f t="shared" si="1"/>
        <v>0</v>
      </c>
      <c r="I104" s="14"/>
    </row>
    <row r="105" spans="1:10" x14ac:dyDescent="0.25">
      <c r="B105" s="31"/>
      <c r="C105" s="60" t="s">
        <v>212</v>
      </c>
      <c r="D105" s="61"/>
      <c r="E105" s="61"/>
      <c r="F105" s="61"/>
      <c r="G105" s="62"/>
      <c r="H105" s="43">
        <f>SUM(H10:H104)</f>
        <v>0</v>
      </c>
      <c r="I105" s="14"/>
    </row>
    <row r="106" spans="1:10" ht="5.25" customHeight="1" x14ac:dyDescent="0.25">
      <c r="B106" s="31"/>
      <c r="C106" s="32"/>
      <c r="D106" s="33"/>
      <c r="E106" s="31"/>
      <c r="F106" s="31"/>
      <c r="G106" s="34"/>
      <c r="H106" s="35"/>
      <c r="I106" s="14"/>
    </row>
    <row r="107" spans="1:10" ht="4.5" customHeight="1" x14ac:dyDescent="0.25">
      <c r="B107" s="31"/>
      <c r="C107" s="32"/>
      <c r="D107" s="33"/>
      <c r="E107" s="31"/>
      <c r="F107" s="31"/>
      <c r="G107" s="34"/>
      <c r="H107" s="35"/>
      <c r="I107" s="14"/>
    </row>
    <row r="108" spans="1:10" s="40" customFormat="1" ht="3.75" customHeight="1" thickBot="1" x14ac:dyDescent="0.3">
      <c r="B108" s="36"/>
      <c r="C108" s="37"/>
      <c r="D108" s="37"/>
      <c r="E108" s="37"/>
      <c r="F108" s="37"/>
      <c r="G108" s="37"/>
      <c r="H108" s="38"/>
      <c r="I108" s="39"/>
    </row>
    <row r="109" spans="1:10" ht="27.75" customHeight="1" thickBot="1" x14ac:dyDescent="0.3">
      <c r="E109" s="49" t="s">
        <v>129</v>
      </c>
      <c r="F109" s="50"/>
      <c r="G109" s="55">
        <f>H105</f>
        <v>0</v>
      </c>
      <c r="H109" s="56"/>
    </row>
    <row r="110" spans="1:10" ht="18.75" customHeight="1" thickBot="1" x14ac:dyDescent="0.3">
      <c r="E110" s="51" t="s">
        <v>130</v>
      </c>
      <c r="F110" s="52"/>
      <c r="G110" s="55">
        <f>H105*0.25</f>
        <v>0</v>
      </c>
      <c r="H110" s="56"/>
    </row>
    <row r="111" spans="1:10" ht="26.25" customHeight="1" thickBot="1" x14ac:dyDescent="0.3">
      <c r="E111" s="53" t="s">
        <v>131</v>
      </c>
      <c r="F111" s="54"/>
      <c r="G111" s="55">
        <f>SUM(G109:H110)</f>
        <v>0</v>
      </c>
      <c r="H111" s="56"/>
    </row>
    <row r="115" spans="3:10" x14ac:dyDescent="0.25">
      <c r="C115" s="45"/>
      <c r="E115" s="58"/>
      <c r="F115" s="58"/>
      <c r="G115" s="58"/>
      <c r="H115" s="58"/>
    </row>
    <row r="116" spans="3:10" x14ac:dyDescent="0.25">
      <c r="C116" s="46"/>
      <c r="D116" s="29"/>
      <c r="E116" s="57"/>
      <c r="F116" s="57"/>
      <c r="G116" s="57"/>
      <c r="H116" s="57"/>
      <c r="I116" s="30"/>
      <c r="J116" s="30"/>
    </row>
    <row r="117" spans="3:10" x14ac:dyDescent="0.25">
      <c r="C117" s="29"/>
      <c r="D117" s="29"/>
      <c r="E117" s="6"/>
      <c r="F117" s="6"/>
      <c r="G117" s="6"/>
      <c r="H117" s="6"/>
    </row>
    <row r="118" spans="3:10" x14ac:dyDescent="0.25">
      <c r="C118" s="29"/>
      <c r="D118" s="29"/>
      <c r="E118" s="58"/>
      <c r="F118" s="58"/>
      <c r="G118" s="58"/>
      <c r="H118" s="58"/>
    </row>
    <row r="119" spans="3:10" x14ac:dyDescent="0.25">
      <c r="E119" s="57"/>
      <c r="F119" s="57"/>
      <c r="G119" s="57"/>
      <c r="H119" s="57"/>
      <c r="I119" s="30"/>
      <c r="J119" s="30"/>
    </row>
    <row r="120" spans="3:10" ht="15.75" customHeight="1" x14ac:dyDescent="0.25"/>
    <row r="121" spans="3:10" x14ac:dyDescent="0.25">
      <c r="C121" s="17"/>
      <c r="D121" s="3"/>
      <c r="E121" s="3"/>
      <c r="I121" s="3"/>
    </row>
    <row r="122" spans="3:10" ht="35.25" customHeight="1" x14ac:dyDescent="0.25">
      <c r="C122" s="47"/>
      <c r="D122" s="47"/>
      <c r="E122" s="47"/>
    </row>
    <row r="123" spans="3:10" x14ac:dyDescent="0.25">
      <c r="C123" s="15"/>
      <c r="D123" s="16"/>
      <c r="E123" s="16"/>
    </row>
    <row r="125" spans="3:10" x14ac:dyDescent="0.25">
      <c r="C125" s="44"/>
    </row>
  </sheetData>
  <mergeCells count="18">
    <mergeCell ref="A10:A104"/>
    <mergeCell ref="C105:G105"/>
    <mergeCell ref="B3:C3"/>
    <mergeCell ref="B4:C4"/>
    <mergeCell ref="B5:C5"/>
    <mergeCell ref="C122:E122"/>
    <mergeCell ref="B6:I6"/>
    <mergeCell ref="B7:I7"/>
    <mergeCell ref="E109:F109"/>
    <mergeCell ref="E110:F110"/>
    <mergeCell ref="E111:F111"/>
    <mergeCell ref="G109:H109"/>
    <mergeCell ref="G110:H110"/>
    <mergeCell ref="G111:H111"/>
    <mergeCell ref="E116:H116"/>
    <mergeCell ref="E115:H115"/>
    <mergeCell ref="E118:H118"/>
    <mergeCell ref="E119:H119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91D2B8E3DF4A4AB1F30C642DACA180" ma:contentTypeVersion="5" ma:contentTypeDescription="Stvaranje novog dokumenta." ma:contentTypeScope="" ma:versionID="217fc45ebf8496d97b159f6063968caf">
  <xsd:schema xmlns:xsd="http://www.w3.org/2001/XMLSchema" xmlns:xs="http://www.w3.org/2001/XMLSchema" xmlns:p="http://schemas.microsoft.com/office/2006/metadata/properties" xmlns:ns3="9764cb4f-f07c-4995-a7fe-40a03655fa66" targetNamespace="http://schemas.microsoft.com/office/2006/metadata/properties" ma:root="true" ma:fieldsID="b61fe2618162e3c1e29fd4141dc59b02" ns3:_="">
    <xsd:import namespace="9764cb4f-f07c-4995-a7fe-40a03655fa66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4cb4f-f07c-4995-a7fe-40a03655fa66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02CCC3-8A3F-4E59-B004-370ADA057E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3E8311-3149-4269-A970-AD47B65F7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64cb4f-f07c-4995-a7fe-40a03655fa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BB67E0-BE0C-4D99-8A35-B1F3AF7B26E7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9764cb4f-f07c-4995-a7fe-40a03655fa66"/>
    <ds:schemaRef ds:uri="http://schemas.microsoft.com/office/infopath/2007/PartnerControls"/>
    <ds:schemaRef ds:uri="http://purl.org/dc/dcmitype/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Vukelić</dc:creator>
  <cp:lastModifiedBy>Sandra Višić</cp:lastModifiedBy>
  <cp:lastPrinted>2024-08-12T05:41:15Z</cp:lastPrinted>
  <dcterms:created xsi:type="dcterms:W3CDTF">2021-07-16T12:06:22Z</dcterms:created>
  <dcterms:modified xsi:type="dcterms:W3CDTF">2025-08-18T08:02:48Z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0x0101009D91D2B8E3DF4A4AB1F30C642DACA180</vt:lpwstr>
  </property>
</Properties>
</file>