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T:\Natječaji\2025\Plovput\Ponovljeni natječaj- 2 put\"/>
    </mc:Choice>
  </mc:AlternateContent>
  <xr:revisionPtr revIDLastSave="0" documentId="13_ncr:1_{C5D974EB-CE44-4A34-BC89-051C6238B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Hlk122605312" localSheetId="0">Sheet1!$B$7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8" i="1"/>
  <c r="H27" i="1" l="1"/>
  <c r="H28" i="1" s="1"/>
  <c r="H29" i="1" s="1"/>
</calcChain>
</file>

<file path=xl/sharedStrings.xml><?xml version="1.0" encoding="utf-8"?>
<sst xmlns="http://schemas.openxmlformats.org/spreadsheetml/2006/main" count="72" uniqueCount="56">
  <si>
    <t>R.BR.</t>
  </si>
  <si>
    <t>JEDINIČNA MJERA</t>
  </si>
  <si>
    <t>KOLIČINA</t>
  </si>
  <si>
    <t>NAZIV USLUGA/RADOVA/ARTIKALA</t>
  </si>
  <si>
    <t>CIJENA (€)</t>
  </si>
  <si>
    <t>JEDINIČNA CIJENA (€)</t>
  </si>
  <si>
    <t>Plovput d.o.o</t>
  </si>
  <si>
    <t>Obala Lazareta 1</t>
  </si>
  <si>
    <t>21000 Split</t>
  </si>
  <si>
    <t>SPECIFIKACIJA ARTIKALA U PREDMETU NABAVE:</t>
  </si>
  <si>
    <t>CIJENA PONUDE (bez PDV):</t>
  </si>
  <si>
    <t>PDV (25%):</t>
  </si>
  <si>
    <t>UKUPNA CIJENA PONUDE (s PDV):</t>
  </si>
  <si>
    <t>Ključni broj otpada</t>
  </si>
  <si>
    <t>Otpadni tiskarski toneri</t>
  </si>
  <si>
    <t>kg</t>
  </si>
  <si>
    <t>l</t>
  </si>
  <si>
    <t>Ambalaža koja sadrži ostatke onečišćenih ili opasnih tvari</t>
  </si>
  <si>
    <t>Apsorbensi, filtarski materijali (uključujući filtere za ulje koji nisu specificirani na drugi način)</t>
  </si>
  <si>
    <t>Zauljeni filteri</t>
  </si>
  <si>
    <t>Otpadni antifriz</t>
  </si>
  <si>
    <t>Flourescentne, neonske cijevi i otpad koji sadrži živu</t>
  </si>
  <si>
    <t>Prozorska stakla i ostalo staklo koje se koristilo kao dio rasvjetne opreme OPS-a</t>
  </si>
  <si>
    <t>Građevinski otpad</t>
  </si>
  <si>
    <t>Građevinski otpad koji sadrži azbest</t>
  </si>
  <si>
    <t>Drvo</t>
  </si>
  <si>
    <t>Neispravne boce za tehničke plinove (acetilen, kisik)</t>
  </si>
  <si>
    <t>Autogume</t>
  </si>
  <si>
    <t>Tkanine</t>
  </si>
  <si>
    <t>Glomazni otpad</t>
  </si>
  <si>
    <t>Otpadna električna i elektronička oprema</t>
  </si>
  <si>
    <t>Polietilen</t>
  </si>
  <si>
    <t>16 01 03</t>
  </si>
  <si>
    <t>15 02 03</t>
  </si>
  <si>
    <t>08 03 17*</t>
  </si>
  <si>
    <t>20 01 35*</t>
  </si>
  <si>
    <t>15 01 10*</t>
  </si>
  <si>
    <t>15 02 02*</t>
  </si>
  <si>
    <t>16 01 07*</t>
  </si>
  <si>
    <t>16 01 14*</t>
  </si>
  <si>
    <t>20 01 21*</t>
  </si>
  <si>
    <t>17 06 05*</t>
  </si>
  <si>
    <t>03 01 04*</t>
  </si>
  <si>
    <t>15 01 11*</t>
  </si>
  <si>
    <t>15 01 01</t>
  </si>
  <si>
    <t>17 01 07</t>
  </si>
  <si>
    <t>20 03 07</t>
  </si>
  <si>
    <t>17 02 03</t>
  </si>
  <si>
    <t>16 01 20</t>
  </si>
  <si>
    <t>Mješavina stakla-plastike-metala (plutače, ostaci plovilaa)</t>
  </si>
  <si>
    <t>ZBRINJAVANJE OTPADA (EBN 20/2025)</t>
  </si>
  <si>
    <t xml:space="preserve"> Čišćenje tanka motornog broda i zbrinjavanje fekalnih voda</t>
  </si>
  <si>
    <t>litara</t>
  </si>
  <si>
    <t xml:space="preserve">Papir i karton </t>
  </si>
  <si>
    <t>-</t>
  </si>
  <si>
    <t>16 01 19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</si>
</sst>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_k_n"/>
  </numFmts>
  <fonts count="14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FFFF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164" fontId="4" fillId="3" borderId="1" xfId="0" applyNumberFormat="1" applyFont="1" applyFill="1" applyBorder="1"/>
    <xf numFmtId="164" fontId="4" fillId="3" borderId="3" xfId="0" applyNumberFormat="1" applyFont="1" applyFill="1" applyBorder="1"/>
    <xf numFmtId="0" fontId="8" fillId="0" borderId="0" xfId="0" applyFont="1"/>
    <xf numFmtId="0" fontId="10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5" xfId="1" applyNumberFormat="1" applyFont="1" applyBorder="1" applyAlignment="1">
      <alignment horizontal="center" vertical="center" wrapText="1"/>
    </xf>
    <xf numFmtId="8" fontId="6" fillId="3" borderId="4" xfId="0" applyNumberFormat="1" applyFont="1" applyFill="1" applyBorder="1" applyAlignment="1">
      <alignment horizontal="left" vertical="center" wrapText="1"/>
    </xf>
    <xf numFmtId="8" fontId="6" fillId="3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no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7"/>
  <sheetViews>
    <sheetView tabSelected="1" topLeftCell="A3" zoomScale="85" zoomScaleNormal="85" workbookViewId="0">
      <selection activeCell="L21" sqref="L21"/>
    </sheetView>
  </sheetViews>
  <sheetFormatPr defaultRowHeight="15" x14ac:dyDescent="0.25"/>
  <cols>
    <col min="2" max="2" width="4.42578125" customWidth="1"/>
    <col min="3" max="3" width="40.7109375" customWidth="1"/>
    <col min="4" max="4" width="15.7109375" customWidth="1"/>
    <col min="5" max="5" width="9.5703125" customWidth="1"/>
    <col min="6" max="6" width="9" customWidth="1"/>
    <col min="7" max="7" width="9.28515625" customWidth="1"/>
    <col min="8" max="8" width="24.42578125" customWidth="1"/>
  </cols>
  <sheetData>
    <row r="1" spans="2:8" ht="15.75" x14ac:dyDescent="0.25">
      <c r="B1" s="23" t="s">
        <v>6</v>
      </c>
      <c r="C1" s="23"/>
    </row>
    <row r="2" spans="2:8" ht="15.75" x14ac:dyDescent="0.25">
      <c r="B2" s="23" t="s">
        <v>7</v>
      </c>
      <c r="C2" s="23"/>
    </row>
    <row r="3" spans="2:8" ht="15.75" x14ac:dyDescent="0.25">
      <c r="B3" s="23" t="s">
        <v>8</v>
      </c>
      <c r="C3" s="23"/>
    </row>
    <row r="4" spans="2:8" x14ac:dyDescent="0.25">
      <c r="B4" s="26" t="s">
        <v>9</v>
      </c>
      <c r="C4" s="26"/>
      <c r="D4" s="26"/>
      <c r="E4" s="26"/>
      <c r="F4" s="26"/>
      <c r="G4" s="26"/>
      <c r="H4" s="26"/>
    </row>
    <row r="5" spans="2:8" x14ac:dyDescent="0.25">
      <c r="B5" s="26" t="s">
        <v>50</v>
      </c>
      <c r="C5" s="26"/>
      <c r="D5" s="26"/>
      <c r="E5" s="26"/>
      <c r="F5" s="26"/>
      <c r="G5" s="26"/>
      <c r="H5" s="26"/>
    </row>
    <row r="7" spans="2:8" ht="24" customHeight="1" thickBot="1" x14ac:dyDescent="0.3">
      <c r="B7" s="9" t="s">
        <v>0</v>
      </c>
      <c r="C7" s="10" t="s">
        <v>3</v>
      </c>
      <c r="D7" s="10" t="s">
        <v>13</v>
      </c>
      <c r="E7" s="10" t="s">
        <v>1</v>
      </c>
      <c r="F7" s="10" t="s">
        <v>2</v>
      </c>
      <c r="G7" s="10" t="s">
        <v>5</v>
      </c>
      <c r="H7" s="10" t="s">
        <v>4</v>
      </c>
    </row>
    <row r="8" spans="2:8" ht="15.75" thickBot="1" x14ac:dyDescent="0.3">
      <c r="B8" s="11">
        <v>1</v>
      </c>
      <c r="C8" s="12" t="s">
        <v>14</v>
      </c>
      <c r="D8" s="15" t="s">
        <v>34</v>
      </c>
      <c r="E8" s="13" t="s">
        <v>15</v>
      </c>
      <c r="F8" s="13">
        <v>150</v>
      </c>
      <c r="G8" s="19">
        <v>0.85</v>
      </c>
      <c r="H8" s="20">
        <f>F8*G8</f>
        <v>127.5</v>
      </c>
    </row>
    <row r="9" spans="2:8" ht="15.75" thickBot="1" x14ac:dyDescent="0.3">
      <c r="B9" s="11">
        <v>2</v>
      </c>
      <c r="C9" s="12" t="s">
        <v>30</v>
      </c>
      <c r="D9" s="15" t="s">
        <v>35</v>
      </c>
      <c r="E9" s="13" t="s">
        <v>15</v>
      </c>
      <c r="F9" s="13">
        <v>2000</v>
      </c>
      <c r="G9" s="19">
        <v>0</v>
      </c>
      <c r="H9" s="20">
        <f t="shared" ref="H9:H26" si="0">F9*G9</f>
        <v>0</v>
      </c>
    </row>
    <row r="10" spans="2:8" ht="24.75" thickBot="1" x14ac:dyDescent="0.3">
      <c r="B10" s="11">
        <v>3</v>
      </c>
      <c r="C10" s="12" t="s">
        <v>17</v>
      </c>
      <c r="D10" s="15" t="s">
        <v>36</v>
      </c>
      <c r="E10" s="13" t="s">
        <v>15</v>
      </c>
      <c r="F10" s="13">
        <v>200</v>
      </c>
      <c r="G10" s="19">
        <v>0.85</v>
      </c>
      <c r="H10" s="20">
        <f t="shared" si="0"/>
        <v>170</v>
      </c>
    </row>
    <row r="11" spans="2:8" ht="36.75" thickBot="1" x14ac:dyDescent="0.3">
      <c r="B11" s="11">
        <v>4</v>
      </c>
      <c r="C11" s="12" t="s">
        <v>18</v>
      </c>
      <c r="D11" s="15" t="s">
        <v>37</v>
      </c>
      <c r="E11" s="13" t="s">
        <v>15</v>
      </c>
      <c r="F11" s="13">
        <v>200</v>
      </c>
      <c r="G11" s="19">
        <v>0.85</v>
      </c>
      <c r="H11" s="20">
        <f t="shared" si="0"/>
        <v>170</v>
      </c>
    </row>
    <row r="12" spans="2:8" ht="15.75" thickBot="1" x14ac:dyDescent="0.3">
      <c r="B12" s="11">
        <v>5</v>
      </c>
      <c r="C12" s="12" t="s">
        <v>19</v>
      </c>
      <c r="D12" s="15" t="s">
        <v>38</v>
      </c>
      <c r="E12" s="13" t="s">
        <v>15</v>
      </c>
      <c r="F12" s="13">
        <v>280</v>
      </c>
      <c r="G12" s="19">
        <v>0.85</v>
      </c>
      <c r="H12" s="20">
        <f t="shared" si="0"/>
        <v>238</v>
      </c>
    </row>
    <row r="13" spans="2:8" ht="15.75" thickBot="1" x14ac:dyDescent="0.3">
      <c r="B13" s="11">
        <v>6</v>
      </c>
      <c r="C13" s="12" t="s">
        <v>20</v>
      </c>
      <c r="D13" s="15" t="s">
        <v>39</v>
      </c>
      <c r="E13" s="13" t="s">
        <v>16</v>
      </c>
      <c r="F13" s="13">
        <v>300</v>
      </c>
      <c r="G13" s="19">
        <v>0.8</v>
      </c>
      <c r="H13" s="20">
        <f t="shared" si="0"/>
        <v>240</v>
      </c>
    </row>
    <row r="14" spans="2:8" ht="24.75" thickBot="1" x14ac:dyDescent="0.3">
      <c r="B14" s="11">
        <v>7</v>
      </c>
      <c r="C14" s="12" t="s">
        <v>21</v>
      </c>
      <c r="D14" s="15" t="s">
        <v>40</v>
      </c>
      <c r="E14" s="13" t="s">
        <v>15</v>
      </c>
      <c r="F14" s="13">
        <v>200</v>
      </c>
      <c r="G14" s="19">
        <v>18.5</v>
      </c>
      <c r="H14" s="20">
        <f t="shared" si="0"/>
        <v>3700</v>
      </c>
    </row>
    <row r="15" spans="2:8" ht="24.75" thickBot="1" x14ac:dyDescent="0.3">
      <c r="B15" s="11">
        <v>8</v>
      </c>
      <c r="C15" s="12" t="s">
        <v>22</v>
      </c>
      <c r="D15" s="15" t="s">
        <v>48</v>
      </c>
      <c r="E15" s="13" t="s">
        <v>15</v>
      </c>
      <c r="F15" s="13">
        <v>200</v>
      </c>
      <c r="G15" s="19">
        <v>0.4</v>
      </c>
      <c r="H15" s="20">
        <f t="shared" si="0"/>
        <v>80</v>
      </c>
    </row>
    <row r="16" spans="2:8" ht="15.75" thickBot="1" x14ac:dyDescent="0.3">
      <c r="B16" s="11">
        <v>9</v>
      </c>
      <c r="C16" s="12" t="s">
        <v>23</v>
      </c>
      <c r="D16" s="15" t="s">
        <v>45</v>
      </c>
      <c r="E16" s="13" t="s">
        <v>15</v>
      </c>
      <c r="F16" s="13">
        <v>5000</v>
      </c>
      <c r="G16" s="19">
        <v>0.35</v>
      </c>
      <c r="H16" s="20">
        <f t="shared" si="0"/>
        <v>1750</v>
      </c>
    </row>
    <row r="17" spans="2:8" ht="15.75" thickBot="1" x14ac:dyDescent="0.3">
      <c r="B17" s="11">
        <v>10</v>
      </c>
      <c r="C17" s="12" t="s">
        <v>24</v>
      </c>
      <c r="D17" s="15" t="s">
        <v>41</v>
      </c>
      <c r="E17" s="13" t="s">
        <v>15</v>
      </c>
      <c r="F17" s="13">
        <v>800</v>
      </c>
      <c r="G17" s="19">
        <v>0.65</v>
      </c>
      <c r="H17" s="20">
        <f t="shared" si="0"/>
        <v>520</v>
      </c>
    </row>
    <row r="18" spans="2:8" ht="15.75" thickBot="1" x14ac:dyDescent="0.3">
      <c r="B18" s="11">
        <v>11</v>
      </c>
      <c r="C18" s="12" t="s">
        <v>25</v>
      </c>
      <c r="D18" s="15" t="s">
        <v>42</v>
      </c>
      <c r="E18" s="13" t="s">
        <v>15</v>
      </c>
      <c r="F18" s="13">
        <v>80000</v>
      </c>
      <c r="G18" s="19">
        <v>0.86</v>
      </c>
      <c r="H18" s="20">
        <f t="shared" si="0"/>
        <v>68800</v>
      </c>
    </row>
    <row r="19" spans="2:8" ht="24.75" thickBot="1" x14ac:dyDescent="0.3">
      <c r="B19" s="11">
        <v>12</v>
      </c>
      <c r="C19" s="12" t="s">
        <v>26</v>
      </c>
      <c r="D19" s="15" t="s">
        <v>43</v>
      </c>
      <c r="E19" s="13" t="s">
        <v>15</v>
      </c>
      <c r="F19" s="13">
        <v>200</v>
      </c>
      <c r="G19" s="19">
        <v>1.6</v>
      </c>
      <c r="H19" s="20">
        <f t="shared" si="0"/>
        <v>320</v>
      </c>
    </row>
    <row r="20" spans="2:8" ht="24.75" thickBot="1" x14ac:dyDescent="0.3">
      <c r="B20" s="11">
        <v>13</v>
      </c>
      <c r="C20" s="12" t="s">
        <v>49</v>
      </c>
      <c r="D20" s="15" t="s">
        <v>55</v>
      </c>
      <c r="E20" s="13" t="s">
        <v>15</v>
      </c>
      <c r="F20" s="13">
        <v>31700</v>
      </c>
      <c r="G20" s="19">
        <v>0.52</v>
      </c>
      <c r="H20" s="20">
        <f t="shared" si="0"/>
        <v>16484</v>
      </c>
    </row>
    <row r="21" spans="2:8" ht="15.75" thickBot="1" x14ac:dyDescent="0.3">
      <c r="B21" s="11">
        <v>14</v>
      </c>
      <c r="C21" s="12" t="s">
        <v>27</v>
      </c>
      <c r="D21" s="15" t="s">
        <v>32</v>
      </c>
      <c r="E21" s="13" t="s">
        <v>15</v>
      </c>
      <c r="F21" s="13">
        <v>450</v>
      </c>
      <c r="G21" s="19">
        <v>0.3</v>
      </c>
      <c r="H21" s="20">
        <f t="shared" si="0"/>
        <v>135</v>
      </c>
    </row>
    <row r="22" spans="2:8" ht="15.75" thickBot="1" x14ac:dyDescent="0.3">
      <c r="B22" s="11">
        <v>15</v>
      </c>
      <c r="C22" s="12" t="s">
        <v>28</v>
      </c>
      <c r="D22" s="15" t="s">
        <v>33</v>
      </c>
      <c r="E22" s="13" t="s">
        <v>15</v>
      </c>
      <c r="F22" s="13">
        <v>500</v>
      </c>
      <c r="G22" s="19">
        <v>0.6</v>
      </c>
      <c r="H22" s="20">
        <f t="shared" si="0"/>
        <v>300</v>
      </c>
    </row>
    <row r="23" spans="2:8" ht="15.75" thickBot="1" x14ac:dyDescent="0.3">
      <c r="B23" s="11">
        <v>16</v>
      </c>
      <c r="C23" s="12" t="s">
        <v>29</v>
      </c>
      <c r="D23" s="15" t="s">
        <v>46</v>
      </c>
      <c r="E23" s="13" t="s">
        <v>15</v>
      </c>
      <c r="F23" s="13">
        <v>3000</v>
      </c>
      <c r="G23" s="19">
        <v>0.5</v>
      </c>
      <c r="H23" s="20">
        <f t="shared" si="0"/>
        <v>1500</v>
      </c>
    </row>
    <row r="24" spans="2:8" ht="15.75" thickBot="1" x14ac:dyDescent="0.3">
      <c r="B24" s="11">
        <v>17</v>
      </c>
      <c r="C24" s="12" t="s">
        <v>31</v>
      </c>
      <c r="D24" s="17" t="s">
        <v>47</v>
      </c>
      <c r="E24" s="13" t="s">
        <v>15</v>
      </c>
      <c r="F24" s="13">
        <v>9000</v>
      </c>
      <c r="G24" s="19">
        <v>0.4</v>
      </c>
      <c r="H24" s="20">
        <f t="shared" si="0"/>
        <v>3600</v>
      </c>
    </row>
    <row r="25" spans="2:8" ht="15.75" thickBot="1" x14ac:dyDescent="0.3">
      <c r="B25" s="11">
        <v>18</v>
      </c>
      <c r="C25" s="16" t="s">
        <v>53</v>
      </c>
      <c r="D25" s="18" t="s">
        <v>44</v>
      </c>
      <c r="E25" s="13" t="s">
        <v>15</v>
      </c>
      <c r="F25" s="13">
        <v>1750</v>
      </c>
      <c r="G25" s="19">
        <v>0</v>
      </c>
      <c r="H25" s="20">
        <f t="shared" si="0"/>
        <v>0</v>
      </c>
    </row>
    <row r="26" spans="2:8" ht="15.75" thickBot="1" x14ac:dyDescent="0.3">
      <c r="B26" s="11">
        <v>19</v>
      </c>
      <c r="C26" s="14" t="s">
        <v>51</v>
      </c>
      <c r="D26" s="15" t="s">
        <v>54</v>
      </c>
      <c r="E26" s="13" t="s">
        <v>52</v>
      </c>
      <c r="F26" s="13">
        <v>1000</v>
      </c>
      <c r="G26" s="19">
        <v>1</v>
      </c>
      <c r="H26" s="20">
        <f t="shared" si="0"/>
        <v>1000</v>
      </c>
    </row>
    <row r="27" spans="2:8" ht="29.45" customHeight="1" thickBot="1" x14ac:dyDescent="0.3">
      <c r="B27" s="1"/>
      <c r="C27" s="2"/>
      <c r="D27" s="3"/>
      <c r="E27" s="4"/>
      <c r="F27" s="25" t="s">
        <v>10</v>
      </c>
      <c r="G27" s="25"/>
      <c r="H27" s="6">
        <f>H8+H9+H10+H11+H12+H13+H14+H15+H16+H17+H18+H19+H20+H21+H22+H23+H24+H25+H26</f>
        <v>99134.5</v>
      </c>
    </row>
    <row r="28" spans="2:8" ht="21" customHeight="1" thickBot="1" x14ac:dyDescent="0.3">
      <c r="B28" s="1"/>
      <c r="C28" s="2"/>
      <c r="D28" s="3"/>
      <c r="E28" s="4"/>
      <c r="F28" s="24" t="s">
        <v>11</v>
      </c>
      <c r="G28" s="24"/>
      <c r="H28" s="5">
        <f>H27*0.25</f>
        <v>24783.625</v>
      </c>
    </row>
    <row r="29" spans="2:8" ht="28.5" customHeight="1" thickBot="1" x14ac:dyDescent="0.3">
      <c r="C29" s="7"/>
      <c r="D29" s="4"/>
      <c r="E29" s="4"/>
      <c r="F29" s="21" t="s">
        <v>12</v>
      </c>
      <c r="G29" s="22"/>
      <c r="H29" s="5">
        <f>H27+H28</f>
        <v>123918.125</v>
      </c>
    </row>
    <row r="30" spans="2:8" x14ac:dyDescent="0.25">
      <c r="C30" s="7"/>
      <c r="D30" s="4"/>
      <c r="E30" s="4"/>
      <c r="F30" s="4"/>
      <c r="G30" s="4"/>
      <c r="H30" s="4"/>
    </row>
    <row r="32" spans="2:8" x14ac:dyDescent="0.25">
      <c r="C32" s="7"/>
    </row>
    <row r="33" spans="3:8" x14ac:dyDescent="0.25">
      <c r="C33" s="8"/>
    </row>
    <row r="34" spans="3:8" x14ac:dyDescent="0.25">
      <c r="C34" s="8"/>
    </row>
    <row r="35" spans="3:8" x14ac:dyDescent="0.25">
      <c r="C35" s="8"/>
      <c r="D35" s="4"/>
      <c r="E35" s="4"/>
      <c r="F35" s="4"/>
      <c r="G35" s="4"/>
      <c r="H35" s="4"/>
    </row>
    <row r="36" spans="3:8" x14ac:dyDescent="0.25">
      <c r="D36" s="4"/>
      <c r="E36" s="4"/>
      <c r="F36" s="4"/>
      <c r="G36" s="4"/>
      <c r="H36" s="4"/>
    </row>
    <row r="37" spans="3:8" x14ac:dyDescent="0.25">
      <c r="D37" s="4"/>
      <c r="E37" s="4"/>
      <c r="F37" s="4"/>
      <c r="G37" s="4"/>
      <c r="H37" s="4"/>
    </row>
  </sheetData>
  <mergeCells count="8">
    <mergeCell ref="F29:G29"/>
    <mergeCell ref="B1:C1"/>
    <mergeCell ref="B2:C2"/>
    <mergeCell ref="B3:C3"/>
    <mergeCell ref="F28:G28"/>
    <mergeCell ref="F27:G27"/>
    <mergeCell ref="B4:H4"/>
    <mergeCell ref="B5:H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Danijela Alujevic</cp:lastModifiedBy>
  <cp:lastPrinted>2025-08-08T06:20:36Z</cp:lastPrinted>
  <dcterms:created xsi:type="dcterms:W3CDTF">2022-12-22T11:42:34Z</dcterms:created>
  <dcterms:modified xsi:type="dcterms:W3CDTF">2025-11-11T10:55:51Z</dcterms:modified>
</cp:coreProperties>
</file>