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10. Čelične konstrukcije i izradci\3. DON\"/>
    </mc:Choice>
  </mc:AlternateContent>
  <xr:revisionPtr revIDLastSave="0" documentId="13_ncr:1_{654CB759-B064-4685-BC3B-2C1A1C5A9F32}" xr6:coauthVersionLast="36" xr6:coauthVersionMax="36" xr10:uidLastSave="{00000000-0000-0000-0000-000000000000}"/>
  <bookViews>
    <workbookView xWindow="0" yWindow="0" windowWidth="20445" windowHeight="12660" xr2:uid="{00000000-000D-0000-FFFF-FFFF00000000}"/>
  </bookViews>
  <sheets>
    <sheet name="List2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2" l="1"/>
  <c r="F10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9" i="2"/>
  <c r="F59" i="2" l="1"/>
  <c r="F60" i="2" l="1"/>
  <c r="F61" i="2" s="1"/>
</calcChain>
</file>

<file path=xl/sharedStrings.xml><?xml version="1.0" encoding="utf-8"?>
<sst xmlns="http://schemas.openxmlformats.org/spreadsheetml/2006/main" count="164" uniqueCount="115">
  <si>
    <t>ZGLOBNO-ELASTIČNA OZNAKA "PLOVPUT 1" - UZGONSKI SKLOP</t>
  </si>
  <si>
    <t>KOM</t>
  </si>
  <si>
    <t>VEZNA MOTKA ZGLOBNO-SIGNALNE OZNAKE "PLOVPUT 1"</t>
  </si>
  <si>
    <t>TIPSKA INOX VRATA 
(VARIJANTA  KVADRATNA CIJEV OVRATNIK OD L PROFILA)</t>
  </si>
  <si>
    <t>TIPSKI NOSAČ VRŠNOG ZNAKA  ZA  ZGLOBNO-ELASTIČNE  OZNAKE TIP "PLOVPUT 1"
(za fokusnu visinu F=3 m)</t>
  </si>
  <si>
    <t>TIPSKI NOSAČ VRŠNOG ZNAKA  ZA  ZGLOBNO-ELASTIČNE  OZNAKE TIP "PLOVPUT 1"
(za fokusnu visinu F=2 m)</t>
  </si>
  <si>
    <t>TIPSKI NOSAČ VRŠNOG ZNAKA ZA  ZGLOBNO - ELASTIČNE OZNAKE TIP "PLOVPUT 2"</t>
  </si>
  <si>
    <t>NOSIVI STUP (INOX CIJEV  fi 101,6 x3,05)
 ZGLOBNO-ELASTIČNE SVJETLEĆE OZNAKE
 TIP "PLOVPUT 2"</t>
  </si>
  <si>
    <t>BAZNI DIO KULE TIP 
"PLOVPUT 1"</t>
  </si>
  <si>
    <t>SREDNJI STUP KULE TIP "PLOVPUT 1"</t>
  </si>
  <si>
    <t>RADNA PLATFORMA KULE "PLOVPUT 1"</t>
  </si>
  <si>
    <t>OGRADA ZA KULU "PLOVPUT 1"</t>
  </si>
  <si>
    <t>STUPIĆ FENJERA UNIFICIRANI</t>
  </si>
  <si>
    <t>TIPSKA INOX VRATA (VARIJANTA OVRATNIK OD KVADRATNE CIJEVI)</t>
  </si>
  <si>
    <t>TIPSKI NOSAČ VRŠNOG ZNAKA A - ZA DVA VRŠNA ZNAKA</t>
  </si>
  <si>
    <t>POKLOPAC UNIVERZALNI  ZA KULE</t>
  </si>
  <si>
    <t>OBUJMICA ZA VJEŠANJE LJESTVI NA KULU TIP "PLOVPUT 1"</t>
  </si>
  <si>
    <t>OBUJMICA ZA VJEŠANJE LJESTVI NA KULU TIP "LENAC"</t>
  </si>
  <si>
    <t>OBUJMICA ZA VJEŠANJE LJESTVI NA SVJ.OZN.  TIP "GARIFULIN"</t>
  </si>
  <si>
    <t>LEĐOBRAN S LJESTVAMA ZA  POLIESTERSKU KULU   FI 1000 Dv</t>
  </si>
  <si>
    <t>VRŠNI ZNAK - KUGLA 
(ZA ZGLOBNO ELASTIČNE OZNAKE)</t>
  </si>
  <si>
    <t>VRŠNI ZNAK - STOŽAC  
(ZA ZGLOBNO ELASTIČNE OZNAKE)</t>
  </si>
  <si>
    <t>VRŠNI ZNAK - VALJAK  
(ZA ZGLOBNO ELASTIČNE OZNAKE)</t>
  </si>
  <si>
    <t>VRŠNI ZNAK
 - U OBLIKU  SLOVA X</t>
  </si>
  <si>
    <t xml:space="preserve">
ČELIČNA KONSTRUKCIJA  KULE  TIP "PLOVPUT 3/1"</t>
  </si>
  <si>
    <t>NOSAČ VRŠNOG ZNAKA I FENJERA - KRLETKA</t>
  </si>
  <si>
    <t>SPOJNA PRIRUBNICA VRŠNOG ZNAKA</t>
  </si>
  <si>
    <t>MEĐUKOMAD ZA UGRADNJU KRLETKE NA SPOJNU PRIRUBNICU VRŠNOG ZNAKA</t>
  </si>
  <si>
    <t>OGRADA ZA TIPSKU KULU FI 1000 DV</t>
  </si>
  <si>
    <t>NOSAČ SAMOSTALNOG LED SVJETLA (ZA TIPOVE PROTECTOR I SEALITE) ZA MONTAŽU NA NOSAČ CIJEV 48,3X3,2</t>
  </si>
  <si>
    <t>NOSAČ SAMOSTALNOG LED SVJETLA  ZA TIPOVE PROTECTOR I SEALITE) 
ZA   NOSAČ  VRŠNOG ZNAKA  FI 42,4</t>
  </si>
  <si>
    <t>CENTRALNO TIJELO PLUTAČE PLOVPUT 1900 / 3900 (3000)</t>
  </si>
  <si>
    <t>KRLETKA SVJETLA ZA PLUTAČU</t>
  </si>
  <si>
    <t>NOSAČ VRŠNOG ZNAKA ZA PLUTAČU - JEDNOSTRUKI</t>
  </si>
  <si>
    <t>NOSAČ VRŠNOG ZNAKA ZA PLUTAČU - DVOSTRUKI</t>
  </si>
  <si>
    <t>NOSAČ (MEĐUKOMAD) SVJETLA ZA PLUTAČU</t>
  </si>
  <si>
    <t>KRLETKA  ZA ADAPTACIJU SIGNALNIH U SVJETLEĆE OZNAKE</t>
  </si>
  <si>
    <t>MODULARNI NOSAČ SOL. PANELA ( VERZIJA 2021. G. )</t>
  </si>
  <si>
    <t xml:space="preserve"> NOSAČ MANJIH  SOL. PANELA ( VERZIJA 2021. G.)</t>
  </si>
  <si>
    <t>NOSAČ ZASLONA SEKTORA POTAMNJENJA - STARI TIP</t>
  </si>
  <si>
    <t>POMIČNI  ZASLON SEKTORA POTAMNJENJA</t>
  </si>
  <si>
    <t>CENTRALNO TIJELO PLUTAČE  PLOVPUT 1200 2200</t>
  </si>
  <si>
    <t>BALASTNI UTEG  PLUTAČE  PLOVPUT 1200 2200</t>
  </si>
  <si>
    <t>UŠKA ZA SIDRENJE  PLUTAČE  PLOVPUT 1200 2200</t>
  </si>
  <si>
    <t>VEZNA MOTKA ZGL- ELAST. OZNAKE  PLOVPUT ELASTIC 300 /  1700</t>
  </si>
  <si>
    <t>NOSAČ ZASLONA SEKTORA POTAMNJENJA - NOVI TIP</t>
  </si>
  <si>
    <t>NOSAČ  SVJETLA  ZA SALONITNU KULU FI 600 S 
OBUJMICOM ZA SKALE</t>
  </si>
  <si>
    <t>KULA PLOVPUT 3/II</t>
  </si>
  <si>
    <t>UNIVERZALNI MEĐUKOMAD TIP 1 ZA LED SVJETLO</t>
  </si>
  <si>
    <t>UNIVERZALNI MEĐUKOMAD TIP 2 ZA LED SVJETLO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</si>
  <si>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</si>
  <si>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</si>
  <si>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</si>
  <si>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</si>
  <si>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</si>
  <si>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</si>
  <si>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</si>
  <si>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</si>
  <si>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</si>
  <si>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</si>
  <si>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</si>
  <si>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</si>
  <si>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</si>
  <si>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</si>
  <si>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</si>
  <si>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</si>
  <si>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</si>
  <si>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</si>
  <si>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</si>
  <si>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</si>
  <si>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</si>
  <si>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</si>
  <si>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</si>
  <si>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</si>
  <si>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</si>
  <si>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</si>
  <si>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</si>
  <si>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</si>
  <si>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</si>
  <si>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</si>
  <si>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</si>
  <si>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</si>
  <si>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</si>
  <si>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</si>
  <si>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</si>
  <si>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</si>
  <si>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</si>
  <si>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</si>
  <si>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</si>
  <si>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</si>
  <si>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</si>
  <si>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</si>
  <si>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</si>
  <si>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</si>
  <si>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</si>
  <si>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</si>
  <si>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</si>
  <si>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</si>
  <si>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</si>
  <si>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</si>
  <si>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Plovput d.o.o</t>
  </si>
  <si>
    <t>Obala Lazareta 1</t>
  </si>
  <si>
    <t>21000 Split</t>
  </si>
  <si>
    <t>R.BR.</t>
  </si>
  <si>
    <t xml:space="preserve">NAZIV </t>
  </si>
  <si>
    <t>JEDINIČNA MJERA</t>
  </si>
  <si>
    <t>KOLIČINA</t>
  </si>
  <si>
    <t>CIJENA (€)</t>
  </si>
  <si>
    <t>PDV (25 % ):</t>
  </si>
  <si>
    <t>UKUPNA CIJENA PONUDE ( s PDV):</t>
  </si>
  <si>
    <t>TROŠKOVNIK</t>
  </si>
  <si>
    <t>LEĐOBRAN S LJESTVAMA ZA KULU S POLIESTERSKOM CIJEVI D FI 325</t>
  </si>
  <si>
    <t xml:space="preserve">UKUPNO  </t>
  </si>
  <si>
    <t xml:space="preserve"> EBN 96 /2025 M -  Čelične konstrukcije i izradci</t>
  </si>
  <si>
    <t>JEDINIČNA CIJENA bez    PDV-a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</si>
</sst>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k_n_-;\-* #,##0.00\ _k_n_-;_-* &quot;-&quot;??\ _k_n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/>
    <xf numFmtId="2" fontId="3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0" fillId="3" borderId="1" xfId="0" applyNumberFormat="1" applyFill="1" applyBorder="1"/>
    <xf numFmtId="0" fontId="0" fillId="0" borderId="0" xfId="0" applyFill="1"/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vertical="center" wrapText="1"/>
      <protection locked="0"/>
    </xf>
    <xf numFmtId="4" fontId="0" fillId="0" borderId="1" xfId="0" applyNumberFormat="1" applyBorder="1" applyAlignment="1" applyProtection="1">
      <alignment vertical="center" wrapText="1"/>
      <protection locked="0"/>
    </xf>
    <xf numFmtId="0" fontId="0" fillId="3" borderId="1" xfId="0" applyFill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no" xfId="0" builtinId="0"/>
    <cellStyle name="Zarez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A38" workbookViewId="0">
      <selection activeCell="F58" sqref="F58"/>
    </sheetView>
  </sheetViews>
  <sheetFormatPr defaultRowHeight="15" x14ac:dyDescent="0.25"/>
  <cols>
    <col min="1" max="1" width="9.140625" style="2"/>
    <col min="2" max="2" width="52.28515625" style="4" customWidth="1"/>
    <col min="3" max="3" width="12.140625" style="2" customWidth="1"/>
    <col min="4" max="4" width="11" style="2" customWidth="1"/>
    <col min="5" max="5" width="12.42578125" style="5" customWidth="1"/>
    <col min="6" max="6" width="13.28515625" style="10" customWidth="1"/>
  </cols>
  <sheetData>
    <row r="1" spans="1:6" x14ac:dyDescent="0.25">
      <c r="F1" s="5"/>
    </row>
    <row r="2" spans="1:6" ht="15.75" x14ac:dyDescent="0.25">
      <c r="A2" s="17" t="s">
        <v>100</v>
      </c>
      <c r="B2" s="17"/>
      <c r="C2"/>
      <c r="D2"/>
      <c r="E2" s="6"/>
      <c r="F2" s="6"/>
    </row>
    <row r="3" spans="1:6" ht="15.75" x14ac:dyDescent="0.25">
      <c r="A3" s="17" t="s">
        <v>101</v>
      </c>
      <c r="B3" s="17"/>
      <c r="C3"/>
      <c r="D3"/>
      <c r="E3" s="6"/>
      <c r="F3" s="6"/>
    </row>
    <row r="4" spans="1:6" ht="15.75" x14ac:dyDescent="0.25">
      <c r="A4" s="17" t="s">
        <v>102</v>
      </c>
      <c r="B4" s="17"/>
      <c r="C4"/>
      <c r="D4"/>
      <c r="E4" s="6"/>
      <c r="F4" s="6"/>
    </row>
    <row r="5" spans="1:6" x14ac:dyDescent="0.25">
      <c r="A5"/>
      <c r="B5" s="20" t="s">
        <v>110</v>
      </c>
      <c r="C5" s="20"/>
      <c r="D5" s="20"/>
      <c r="E5" s="20"/>
      <c r="F5" s="6"/>
    </row>
    <row r="6" spans="1:6" x14ac:dyDescent="0.25">
      <c r="A6"/>
      <c r="B6" s="18" t="s">
        <v>113</v>
      </c>
      <c r="C6" s="18"/>
      <c r="D6" s="18"/>
      <c r="E6" s="18"/>
      <c r="F6" s="7"/>
    </row>
    <row r="7" spans="1:6" ht="15.75" thickBot="1" x14ac:dyDescent="0.3">
      <c r="A7"/>
      <c r="B7"/>
      <c r="C7"/>
      <c r="D7"/>
      <c r="E7" s="6"/>
      <c r="F7" s="6"/>
    </row>
    <row r="8" spans="1:6" ht="36.75" thickBot="1" x14ac:dyDescent="0.3">
      <c r="A8" s="8" t="s">
        <v>103</v>
      </c>
      <c r="B8" s="9" t="s">
        <v>104</v>
      </c>
      <c r="C8" s="9" t="s">
        <v>105</v>
      </c>
      <c r="D8" s="9" t="s">
        <v>106</v>
      </c>
      <c r="E8" s="13" t="s">
        <v>114</v>
      </c>
      <c r="F8" s="13" t="s">
        <v>107</v>
      </c>
    </row>
    <row r="9" spans="1:6" ht="30" x14ac:dyDescent="0.25">
      <c r="A9" s="1" t="s">
        <v>50</v>
      </c>
      <c r="B9" s="3" t="s">
        <v>0</v>
      </c>
      <c r="C9" s="1" t="s">
        <v>1</v>
      </c>
      <c r="D9" s="1">
        <v>2</v>
      </c>
      <c r="E9" s="14"/>
      <c r="F9" s="15">
        <f>D9*E9</f>
        <v>0</v>
      </c>
    </row>
    <row r="10" spans="1:6" ht="30" x14ac:dyDescent="0.25">
      <c r="A10" s="1" t="s">
        <v>51</v>
      </c>
      <c r="B10" s="3" t="s">
        <v>2</v>
      </c>
      <c r="C10" s="1" t="s">
        <v>1</v>
      </c>
      <c r="D10" s="1">
        <v>8</v>
      </c>
      <c r="E10" s="14"/>
      <c r="F10" s="15">
        <f t="shared" ref="F10:F57" si="0">D10*E10</f>
        <v>0</v>
      </c>
    </row>
    <row r="11" spans="1:6" ht="45" x14ac:dyDescent="0.25">
      <c r="A11" s="1" t="s">
        <v>52</v>
      </c>
      <c r="B11" s="3" t="s">
        <v>3</v>
      </c>
      <c r="C11" s="1" t="s">
        <v>1</v>
      </c>
      <c r="D11" s="1">
        <v>1</v>
      </c>
      <c r="E11" s="14"/>
      <c r="F11" s="15">
        <f t="shared" si="0"/>
        <v>0</v>
      </c>
    </row>
    <row r="12" spans="1:6" ht="45" x14ac:dyDescent="0.25">
      <c r="A12" s="1" t="s">
        <v>53</v>
      </c>
      <c r="B12" s="3" t="s">
        <v>4</v>
      </c>
      <c r="C12" s="1" t="s">
        <v>1</v>
      </c>
      <c r="D12" s="1">
        <v>8</v>
      </c>
      <c r="E12" s="14"/>
      <c r="F12" s="15">
        <f t="shared" si="0"/>
        <v>0</v>
      </c>
    </row>
    <row r="13" spans="1:6" ht="45" x14ac:dyDescent="0.25">
      <c r="A13" s="1" t="s">
        <v>54</v>
      </c>
      <c r="B13" s="3" t="s">
        <v>5</v>
      </c>
      <c r="C13" s="1" t="s">
        <v>1</v>
      </c>
      <c r="D13" s="1">
        <v>8</v>
      </c>
      <c r="E13" s="14"/>
      <c r="F13" s="15">
        <f t="shared" si="0"/>
        <v>0</v>
      </c>
    </row>
    <row r="14" spans="1:6" ht="30" x14ac:dyDescent="0.25">
      <c r="A14" s="1" t="s">
        <v>55</v>
      </c>
      <c r="B14" s="3" t="s">
        <v>6</v>
      </c>
      <c r="C14" s="1" t="s">
        <v>1</v>
      </c>
      <c r="D14" s="1">
        <v>2</v>
      </c>
      <c r="E14" s="14"/>
      <c r="F14" s="15">
        <f t="shared" si="0"/>
        <v>0</v>
      </c>
    </row>
    <row r="15" spans="1:6" ht="45" x14ac:dyDescent="0.25">
      <c r="A15" s="1" t="s">
        <v>56</v>
      </c>
      <c r="B15" s="3" t="s">
        <v>7</v>
      </c>
      <c r="C15" s="1" t="s">
        <v>1</v>
      </c>
      <c r="D15" s="1">
        <v>2</v>
      </c>
      <c r="E15" s="14"/>
      <c r="F15" s="15">
        <f t="shared" si="0"/>
        <v>0</v>
      </c>
    </row>
    <row r="16" spans="1:6" ht="30" x14ac:dyDescent="0.25">
      <c r="A16" s="1" t="s">
        <v>57</v>
      </c>
      <c r="B16" s="3" t="s">
        <v>8</v>
      </c>
      <c r="C16" s="1" t="s">
        <v>1</v>
      </c>
      <c r="D16" s="1">
        <v>22</v>
      </c>
      <c r="E16" s="14"/>
      <c r="F16" s="15">
        <f t="shared" si="0"/>
        <v>0</v>
      </c>
    </row>
    <row r="17" spans="1:6" x14ac:dyDescent="0.25">
      <c r="A17" s="1" t="s">
        <v>58</v>
      </c>
      <c r="B17" s="3" t="s">
        <v>9</v>
      </c>
      <c r="C17" s="1" t="s">
        <v>1</v>
      </c>
      <c r="D17" s="1">
        <v>26</v>
      </c>
      <c r="E17" s="14"/>
      <c r="F17" s="15">
        <f t="shared" si="0"/>
        <v>0</v>
      </c>
    </row>
    <row r="18" spans="1:6" x14ac:dyDescent="0.25">
      <c r="A18" s="1" t="s">
        <v>59</v>
      </c>
      <c r="B18" s="3" t="s">
        <v>10</v>
      </c>
      <c r="C18" s="1" t="s">
        <v>1</v>
      </c>
      <c r="D18" s="1">
        <v>26</v>
      </c>
      <c r="E18" s="14"/>
      <c r="F18" s="15">
        <f t="shared" si="0"/>
        <v>0</v>
      </c>
    </row>
    <row r="19" spans="1:6" x14ac:dyDescent="0.25">
      <c r="A19" s="1" t="s">
        <v>60</v>
      </c>
      <c r="B19" s="3" t="s">
        <v>11</v>
      </c>
      <c r="C19" s="1" t="s">
        <v>1</v>
      </c>
      <c r="D19" s="1">
        <v>26</v>
      </c>
      <c r="E19" s="14"/>
      <c r="F19" s="15">
        <f t="shared" si="0"/>
        <v>0</v>
      </c>
    </row>
    <row r="20" spans="1:6" x14ac:dyDescent="0.25">
      <c r="A20" s="1" t="s">
        <v>61</v>
      </c>
      <c r="B20" s="3" t="s">
        <v>12</v>
      </c>
      <c r="C20" s="1" t="s">
        <v>1</v>
      </c>
      <c r="D20" s="1">
        <v>32</v>
      </c>
      <c r="E20" s="14"/>
      <c r="F20" s="15">
        <f t="shared" si="0"/>
        <v>0</v>
      </c>
    </row>
    <row r="21" spans="1:6" ht="30" x14ac:dyDescent="0.25">
      <c r="A21" s="1" t="s">
        <v>62</v>
      </c>
      <c r="B21" s="3" t="s">
        <v>13</v>
      </c>
      <c r="C21" s="1" t="s">
        <v>1</v>
      </c>
      <c r="D21" s="1">
        <v>3</v>
      </c>
      <c r="E21" s="14"/>
      <c r="F21" s="15">
        <f t="shared" si="0"/>
        <v>0</v>
      </c>
    </row>
    <row r="22" spans="1:6" x14ac:dyDescent="0.25">
      <c r="A22" s="1" t="s">
        <v>63</v>
      </c>
      <c r="B22" s="3" t="s">
        <v>14</v>
      </c>
      <c r="C22" s="1" t="s">
        <v>1</v>
      </c>
      <c r="D22" s="1">
        <v>2</v>
      </c>
      <c r="E22" s="14"/>
      <c r="F22" s="15">
        <f t="shared" si="0"/>
        <v>0</v>
      </c>
    </row>
    <row r="23" spans="1:6" x14ac:dyDescent="0.25">
      <c r="A23" s="1" t="s">
        <v>64</v>
      </c>
      <c r="B23" s="3" t="s">
        <v>15</v>
      </c>
      <c r="C23" s="1" t="s">
        <v>1</v>
      </c>
      <c r="D23" s="1">
        <v>4</v>
      </c>
      <c r="E23" s="14"/>
      <c r="F23" s="15">
        <f t="shared" si="0"/>
        <v>0</v>
      </c>
    </row>
    <row r="24" spans="1:6" ht="30" x14ac:dyDescent="0.25">
      <c r="A24" s="1" t="s">
        <v>65</v>
      </c>
      <c r="B24" s="3" t="s">
        <v>16</v>
      </c>
      <c r="C24" s="1" t="s">
        <v>1</v>
      </c>
      <c r="D24" s="1">
        <v>10</v>
      </c>
      <c r="E24" s="14"/>
      <c r="F24" s="15">
        <f t="shared" si="0"/>
        <v>0</v>
      </c>
    </row>
    <row r="25" spans="1:6" x14ac:dyDescent="0.25">
      <c r="A25" s="1" t="s">
        <v>66</v>
      </c>
      <c r="B25" s="3" t="s">
        <v>17</v>
      </c>
      <c r="C25" s="1" t="s">
        <v>1</v>
      </c>
      <c r="D25" s="1">
        <v>10</v>
      </c>
      <c r="E25" s="14"/>
      <c r="F25" s="15">
        <f t="shared" si="0"/>
        <v>0</v>
      </c>
    </row>
    <row r="26" spans="1:6" ht="30" x14ac:dyDescent="0.25">
      <c r="A26" s="1" t="s">
        <v>67</v>
      </c>
      <c r="B26" s="3" t="s">
        <v>18</v>
      </c>
      <c r="C26" s="1" t="s">
        <v>1</v>
      </c>
      <c r="D26" s="1">
        <v>4</v>
      </c>
      <c r="E26" s="14"/>
      <c r="F26" s="15">
        <f t="shared" si="0"/>
        <v>0</v>
      </c>
    </row>
    <row r="27" spans="1:6" ht="30" x14ac:dyDescent="0.25">
      <c r="A27" s="1" t="s">
        <v>68</v>
      </c>
      <c r="B27" s="3" t="s">
        <v>19</v>
      </c>
      <c r="C27" s="1" t="s">
        <v>1</v>
      </c>
      <c r="D27" s="1">
        <v>5</v>
      </c>
      <c r="E27" s="14"/>
      <c r="F27" s="15">
        <f t="shared" si="0"/>
        <v>0</v>
      </c>
    </row>
    <row r="28" spans="1:6" ht="30" x14ac:dyDescent="0.25">
      <c r="A28" s="1" t="s">
        <v>69</v>
      </c>
      <c r="B28" s="3" t="s">
        <v>20</v>
      </c>
      <c r="C28" s="1" t="s">
        <v>1</v>
      </c>
      <c r="D28" s="1">
        <v>15</v>
      </c>
      <c r="E28" s="14"/>
      <c r="F28" s="15">
        <f t="shared" si="0"/>
        <v>0</v>
      </c>
    </row>
    <row r="29" spans="1:6" ht="30" x14ac:dyDescent="0.25">
      <c r="A29" s="1" t="s">
        <v>70</v>
      </c>
      <c r="B29" s="3" t="s">
        <v>21</v>
      </c>
      <c r="C29" s="1" t="s">
        <v>1</v>
      </c>
      <c r="D29" s="1">
        <v>20</v>
      </c>
      <c r="E29" s="14"/>
      <c r="F29" s="15">
        <f t="shared" si="0"/>
        <v>0</v>
      </c>
    </row>
    <row r="30" spans="1:6" ht="30" x14ac:dyDescent="0.25">
      <c r="A30" s="1" t="s">
        <v>71</v>
      </c>
      <c r="B30" s="3" t="s">
        <v>22</v>
      </c>
      <c r="C30" s="1" t="s">
        <v>1</v>
      </c>
      <c r="D30" s="1">
        <v>12</v>
      </c>
      <c r="E30" s="14"/>
      <c r="F30" s="15">
        <f t="shared" si="0"/>
        <v>0</v>
      </c>
    </row>
    <row r="31" spans="1:6" ht="30" x14ac:dyDescent="0.25">
      <c r="A31" s="1" t="s">
        <v>72</v>
      </c>
      <c r="B31" s="3" t="s">
        <v>23</v>
      </c>
      <c r="C31" s="1" t="s">
        <v>1</v>
      </c>
      <c r="D31" s="1">
        <v>10</v>
      </c>
      <c r="E31" s="14"/>
      <c r="F31" s="15">
        <f t="shared" si="0"/>
        <v>0</v>
      </c>
    </row>
    <row r="32" spans="1:6" ht="30" x14ac:dyDescent="0.25">
      <c r="A32" s="1" t="s">
        <v>73</v>
      </c>
      <c r="B32" s="3" t="s">
        <v>24</v>
      </c>
      <c r="C32" s="1" t="s">
        <v>1</v>
      </c>
      <c r="D32" s="1">
        <v>10</v>
      </c>
      <c r="E32" s="14"/>
      <c r="F32" s="15">
        <f t="shared" si="0"/>
        <v>0</v>
      </c>
    </row>
    <row r="33" spans="1:6" ht="30" x14ac:dyDescent="0.25">
      <c r="A33" s="1" t="s">
        <v>74</v>
      </c>
      <c r="B33" s="3" t="s">
        <v>111</v>
      </c>
      <c r="C33" s="1" t="s">
        <v>1</v>
      </c>
      <c r="D33" s="1">
        <v>8</v>
      </c>
      <c r="E33" s="14"/>
      <c r="F33" s="15">
        <f t="shared" si="0"/>
        <v>0</v>
      </c>
    </row>
    <row r="34" spans="1:6" x14ac:dyDescent="0.25">
      <c r="A34" s="1" t="s">
        <v>75</v>
      </c>
      <c r="B34" s="3" t="s">
        <v>25</v>
      </c>
      <c r="C34" s="1" t="s">
        <v>1</v>
      </c>
      <c r="D34" s="1">
        <v>8</v>
      </c>
      <c r="E34" s="14"/>
      <c r="F34" s="15">
        <f t="shared" si="0"/>
        <v>0</v>
      </c>
    </row>
    <row r="35" spans="1:6" x14ac:dyDescent="0.25">
      <c r="A35" s="1" t="s">
        <v>76</v>
      </c>
      <c r="B35" s="3" t="s">
        <v>26</v>
      </c>
      <c r="C35" s="1" t="s">
        <v>1</v>
      </c>
      <c r="D35" s="1">
        <v>7</v>
      </c>
      <c r="E35" s="14"/>
      <c r="F35" s="15">
        <f t="shared" si="0"/>
        <v>0</v>
      </c>
    </row>
    <row r="36" spans="1:6" ht="30" x14ac:dyDescent="0.25">
      <c r="A36" s="1" t="s">
        <v>77</v>
      </c>
      <c r="B36" s="3" t="s">
        <v>27</v>
      </c>
      <c r="C36" s="1" t="s">
        <v>1</v>
      </c>
      <c r="D36" s="1">
        <v>3</v>
      </c>
      <c r="E36" s="14"/>
      <c r="F36" s="15">
        <f t="shared" si="0"/>
        <v>0</v>
      </c>
    </row>
    <row r="37" spans="1:6" x14ac:dyDescent="0.25">
      <c r="A37" s="1" t="s">
        <v>78</v>
      </c>
      <c r="B37" s="3" t="s">
        <v>28</v>
      </c>
      <c r="C37" s="1" t="s">
        <v>1</v>
      </c>
      <c r="D37" s="1">
        <v>2</v>
      </c>
      <c r="E37" s="14"/>
      <c r="F37" s="15">
        <f t="shared" si="0"/>
        <v>0</v>
      </c>
    </row>
    <row r="38" spans="1:6" ht="45" x14ac:dyDescent="0.25">
      <c r="A38" s="1" t="s">
        <v>79</v>
      </c>
      <c r="B38" s="3" t="s">
        <v>29</v>
      </c>
      <c r="C38" s="1" t="s">
        <v>1</v>
      </c>
      <c r="D38" s="1">
        <v>7</v>
      </c>
      <c r="E38" s="14"/>
      <c r="F38" s="15">
        <f t="shared" si="0"/>
        <v>0</v>
      </c>
    </row>
    <row r="39" spans="1:6" ht="45" x14ac:dyDescent="0.25">
      <c r="A39" s="1" t="s">
        <v>80</v>
      </c>
      <c r="B39" s="3" t="s">
        <v>30</v>
      </c>
      <c r="C39" s="1" t="s">
        <v>1</v>
      </c>
      <c r="D39" s="1">
        <v>7</v>
      </c>
      <c r="E39" s="14"/>
      <c r="F39" s="15">
        <f t="shared" si="0"/>
        <v>0</v>
      </c>
    </row>
    <row r="40" spans="1:6" x14ac:dyDescent="0.25">
      <c r="A40" s="1" t="s">
        <v>81</v>
      </c>
      <c r="B40" s="3" t="s">
        <v>31</v>
      </c>
      <c r="C40" s="1" t="s">
        <v>1</v>
      </c>
      <c r="D40" s="1">
        <v>15</v>
      </c>
      <c r="E40" s="14"/>
      <c r="F40" s="15">
        <f t="shared" si="0"/>
        <v>0</v>
      </c>
    </row>
    <row r="41" spans="1:6" x14ac:dyDescent="0.25">
      <c r="A41" s="1" t="s">
        <v>82</v>
      </c>
      <c r="B41" s="3" t="s">
        <v>32</v>
      </c>
      <c r="C41" s="1" t="s">
        <v>1</v>
      </c>
      <c r="D41" s="1">
        <v>15</v>
      </c>
      <c r="E41" s="14"/>
      <c r="F41" s="15">
        <f t="shared" si="0"/>
        <v>0</v>
      </c>
    </row>
    <row r="42" spans="1:6" x14ac:dyDescent="0.25">
      <c r="A42" s="1" t="s">
        <v>83</v>
      </c>
      <c r="B42" s="3" t="s">
        <v>33</v>
      </c>
      <c r="C42" s="1" t="s">
        <v>1</v>
      </c>
      <c r="D42" s="1">
        <v>10</v>
      </c>
      <c r="E42" s="14"/>
      <c r="F42" s="15">
        <f t="shared" si="0"/>
        <v>0</v>
      </c>
    </row>
    <row r="43" spans="1:6" x14ac:dyDescent="0.25">
      <c r="A43" s="1" t="s">
        <v>84</v>
      </c>
      <c r="B43" s="3" t="s">
        <v>34</v>
      </c>
      <c r="C43" s="1" t="s">
        <v>1</v>
      </c>
      <c r="D43" s="1">
        <v>15</v>
      </c>
      <c r="E43" s="14"/>
      <c r="F43" s="15">
        <f t="shared" si="0"/>
        <v>0</v>
      </c>
    </row>
    <row r="44" spans="1:6" x14ac:dyDescent="0.25">
      <c r="A44" s="1" t="s">
        <v>85</v>
      </c>
      <c r="B44" s="3" t="s">
        <v>35</v>
      </c>
      <c r="C44" s="1" t="s">
        <v>1</v>
      </c>
      <c r="D44" s="1">
        <v>15</v>
      </c>
      <c r="E44" s="14"/>
      <c r="F44" s="15">
        <f t="shared" si="0"/>
        <v>0</v>
      </c>
    </row>
    <row r="45" spans="1:6" ht="30" x14ac:dyDescent="0.25">
      <c r="A45" s="1" t="s">
        <v>86</v>
      </c>
      <c r="B45" s="3" t="s">
        <v>36</v>
      </c>
      <c r="C45" s="1" t="s">
        <v>1</v>
      </c>
      <c r="D45" s="1">
        <v>4</v>
      </c>
      <c r="E45" s="14"/>
      <c r="F45" s="15">
        <f t="shared" si="0"/>
        <v>0</v>
      </c>
    </row>
    <row r="46" spans="1:6" x14ac:dyDescent="0.25">
      <c r="A46" s="1" t="s">
        <v>87</v>
      </c>
      <c r="B46" s="3" t="s">
        <v>37</v>
      </c>
      <c r="C46" s="1" t="s">
        <v>1</v>
      </c>
      <c r="D46" s="1">
        <v>5</v>
      </c>
      <c r="E46" s="14"/>
      <c r="F46" s="15">
        <f t="shared" si="0"/>
        <v>0</v>
      </c>
    </row>
    <row r="47" spans="1:6" x14ac:dyDescent="0.25">
      <c r="A47" s="1" t="s">
        <v>88</v>
      </c>
      <c r="B47" s="3" t="s">
        <v>38</v>
      </c>
      <c r="C47" s="1" t="s">
        <v>1</v>
      </c>
      <c r="D47" s="1">
        <v>3</v>
      </c>
      <c r="E47" s="14"/>
      <c r="F47" s="15">
        <f t="shared" si="0"/>
        <v>0</v>
      </c>
    </row>
    <row r="48" spans="1:6" x14ac:dyDescent="0.25">
      <c r="A48" s="1" t="s">
        <v>89</v>
      </c>
      <c r="B48" s="3" t="s">
        <v>39</v>
      </c>
      <c r="C48" s="1" t="s">
        <v>1</v>
      </c>
      <c r="D48" s="1">
        <v>30</v>
      </c>
      <c r="E48" s="14"/>
      <c r="F48" s="15">
        <f t="shared" si="0"/>
        <v>0</v>
      </c>
    </row>
    <row r="49" spans="1:6" x14ac:dyDescent="0.25">
      <c r="A49" s="1" t="s">
        <v>90</v>
      </c>
      <c r="B49" s="3" t="s">
        <v>40</v>
      </c>
      <c r="C49" s="1" t="s">
        <v>1</v>
      </c>
      <c r="D49" s="1">
        <v>30</v>
      </c>
      <c r="E49" s="14"/>
      <c r="F49" s="15">
        <f t="shared" si="0"/>
        <v>0</v>
      </c>
    </row>
    <row r="50" spans="1:6" x14ac:dyDescent="0.25">
      <c r="A50" s="1" t="s">
        <v>91</v>
      </c>
      <c r="B50" s="3" t="s">
        <v>41</v>
      </c>
      <c r="C50" s="1" t="s">
        <v>1</v>
      </c>
      <c r="D50" s="1">
        <v>6</v>
      </c>
      <c r="E50" s="14"/>
      <c r="F50" s="15">
        <f t="shared" si="0"/>
        <v>0</v>
      </c>
    </row>
    <row r="51" spans="1:6" x14ac:dyDescent="0.25">
      <c r="A51" s="1" t="s">
        <v>92</v>
      </c>
      <c r="B51" s="3" t="s">
        <v>42</v>
      </c>
      <c r="C51" s="1" t="s">
        <v>1</v>
      </c>
      <c r="D51" s="1">
        <v>6</v>
      </c>
      <c r="E51" s="14"/>
      <c r="F51" s="15">
        <f t="shared" si="0"/>
        <v>0</v>
      </c>
    </row>
    <row r="52" spans="1:6" x14ac:dyDescent="0.25">
      <c r="A52" s="1" t="s">
        <v>93</v>
      </c>
      <c r="B52" s="3" t="s">
        <v>43</v>
      </c>
      <c r="C52" s="1" t="s">
        <v>1</v>
      </c>
      <c r="D52" s="1">
        <v>6</v>
      </c>
      <c r="E52" s="14"/>
      <c r="F52" s="15">
        <f t="shared" si="0"/>
        <v>0</v>
      </c>
    </row>
    <row r="53" spans="1:6" ht="30" x14ac:dyDescent="0.25">
      <c r="A53" s="1" t="s">
        <v>94</v>
      </c>
      <c r="B53" s="3" t="s">
        <v>44</v>
      </c>
      <c r="C53" s="1" t="s">
        <v>1</v>
      </c>
      <c r="D53" s="1">
        <v>2</v>
      </c>
      <c r="E53" s="14"/>
      <c r="F53" s="15">
        <f t="shared" si="0"/>
        <v>0</v>
      </c>
    </row>
    <row r="54" spans="1:6" x14ac:dyDescent="0.25">
      <c r="A54" s="1" t="s">
        <v>95</v>
      </c>
      <c r="B54" s="3" t="s">
        <v>45</v>
      </c>
      <c r="C54" s="1" t="s">
        <v>1</v>
      </c>
      <c r="D54" s="1">
        <v>5</v>
      </c>
      <c r="E54" s="14"/>
      <c r="F54" s="15">
        <f t="shared" si="0"/>
        <v>0</v>
      </c>
    </row>
    <row r="55" spans="1:6" ht="30" x14ac:dyDescent="0.25">
      <c r="A55" s="1" t="s">
        <v>96</v>
      </c>
      <c r="B55" s="3" t="s">
        <v>46</v>
      </c>
      <c r="C55" s="1" t="s">
        <v>1</v>
      </c>
      <c r="D55" s="1">
        <v>2</v>
      </c>
      <c r="E55" s="14"/>
      <c r="F55" s="15">
        <f t="shared" si="0"/>
        <v>0</v>
      </c>
    </row>
    <row r="56" spans="1:6" x14ac:dyDescent="0.25">
      <c r="A56" s="1" t="s">
        <v>97</v>
      </c>
      <c r="B56" s="3" t="s">
        <v>47</v>
      </c>
      <c r="C56" s="1" t="s">
        <v>1</v>
      </c>
      <c r="D56" s="1">
        <v>3</v>
      </c>
      <c r="E56" s="14"/>
      <c r="F56" s="15">
        <f t="shared" si="0"/>
        <v>0</v>
      </c>
    </row>
    <row r="57" spans="1:6" x14ac:dyDescent="0.25">
      <c r="A57" s="1" t="s">
        <v>98</v>
      </c>
      <c r="B57" s="3" t="s">
        <v>48</v>
      </c>
      <c r="C57" s="1" t="s">
        <v>1</v>
      </c>
      <c r="D57" s="1">
        <v>30</v>
      </c>
      <c r="E57" s="14"/>
      <c r="F57" s="15">
        <f t="shared" si="0"/>
        <v>0</v>
      </c>
    </row>
    <row r="58" spans="1:6" x14ac:dyDescent="0.25">
      <c r="A58" s="1" t="s">
        <v>99</v>
      </c>
      <c r="B58" s="3" t="s">
        <v>49</v>
      </c>
      <c r="C58" s="1" t="s">
        <v>1</v>
      </c>
      <c r="D58" s="1">
        <v>5</v>
      </c>
      <c r="E58" s="14"/>
      <c r="F58" s="15">
        <f>D58*E58</f>
        <v>0</v>
      </c>
    </row>
    <row r="59" spans="1:6" x14ac:dyDescent="0.25">
      <c r="A59" s="19" t="s">
        <v>112</v>
      </c>
      <c r="B59" s="19"/>
      <c r="C59" s="19"/>
      <c r="D59" s="19"/>
      <c r="E59" s="19"/>
      <c r="F59" s="11">
        <f>SUM(F9:F58)</f>
        <v>0</v>
      </c>
    </row>
    <row r="60" spans="1:6" x14ac:dyDescent="0.25">
      <c r="A60" s="12"/>
      <c r="B60" s="12"/>
      <c r="C60" s="16" t="s">
        <v>108</v>
      </c>
      <c r="D60" s="16"/>
      <c r="E60" s="16"/>
      <c r="F60" s="11">
        <f>F59*0.25</f>
        <v>0</v>
      </c>
    </row>
    <row r="61" spans="1:6" x14ac:dyDescent="0.25">
      <c r="A61" s="12"/>
      <c r="B61" s="12"/>
      <c r="C61" s="16" t="s">
        <v>109</v>
      </c>
      <c r="D61" s="16"/>
      <c r="E61" s="16"/>
      <c r="F61" s="11">
        <f>F59+F60</f>
        <v>0</v>
      </c>
    </row>
  </sheetData>
  <sheetProtection algorithmName="SHA-512" hashValue="Y2LQ46CjNT08WVdsGDUrxK232a6thR5lM+RuDdNtB0Xk5ILG/1xBsrJR0PM5DmGiNoKb9P0uFW9w8sE2/PGY+A==" saltValue="nTVhFI1tFZM0M0ROom96vA==" spinCount="100000" sheet="1" objects="1" scenarios="1" selectLockedCells="1"/>
  <mergeCells count="8">
    <mergeCell ref="C60:E60"/>
    <mergeCell ref="C61:E61"/>
    <mergeCell ref="A2:B2"/>
    <mergeCell ref="A3:B3"/>
    <mergeCell ref="A4:B4"/>
    <mergeCell ref="B6:E6"/>
    <mergeCell ref="A59:E59"/>
    <mergeCell ref="B5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List2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Tihomir Gotovac</dc:creator>
  <cp:lastModifiedBy>Marija Šošić</cp:lastModifiedBy>
  <cp:lastPrinted>2024-12-12T12:14:19Z</cp:lastPrinted>
  <dcterms:created xsi:type="dcterms:W3CDTF">2024-11-22T08:27:13Z</dcterms:created>
  <dcterms:modified xsi:type="dcterms:W3CDTF">2025-12-03T08:36:34Z</dcterms:modified>
</cp:coreProperties>
</file>