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O:\JAVNA NABAVA\JN 2026\2. Aluminijske konstrukcije EBN 117-2026 JN\3. DON\"/>
    </mc:Choice>
  </mc:AlternateContent>
  <xr:revisionPtr revIDLastSave="0" documentId="13_ncr:1_{994B3AB0-30E3-4FD4-BE23-3EC41356E470}" xr6:coauthVersionLast="36" xr6:coauthVersionMax="47" xr10:uidLastSave="{00000000-0000-0000-0000-000000000000}"/>
  <bookViews>
    <workbookView xWindow="780" yWindow="780" windowWidth="24765" windowHeight="13440" xr2:uid="{00000000-000D-0000-FFFF-FFFF00000000}"/>
  </bookViews>
  <sheets>
    <sheet name="Sheet1" sheetId="1" r:id="rId1"/>
  </sheets>
  <definedNames>
    <definedName name="_Hlk122605312" localSheetId="0">Sheet1!$B$10</definedName>
    <definedName name="_xlnm.Print_Area" localSheetId="0">Sheet1!$B$4:$H$39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2" i="1" l="1"/>
  <c r="H24" i="1"/>
  <c r="H31" i="1"/>
  <c r="H28" i="1" l="1"/>
  <c r="H29" i="1"/>
  <c r="H27" i="1"/>
  <c r="H26" i="1"/>
  <c r="H25" i="1"/>
  <c r="H23" i="1"/>
  <c r="H30" i="1"/>
  <c r="H21" i="1"/>
  <c r="H20" i="1"/>
  <c r="H12" i="1"/>
  <c r="H13" i="1"/>
  <c r="H14" i="1"/>
  <c r="H15" i="1"/>
  <c r="H16" i="1"/>
  <c r="H17" i="1"/>
  <c r="H18" i="1"/>
  <c r="H19" i="1"/>
  <c r="H33" i="1" l="1"/>
  <c r="H34" i="1" s="1"/>
  <c r="H35" i="1" l="1"/>
</calcChain>
</file>

<file path=xl/sharedStrings.xml><?xml version="1.0" encoding="utf-8"?>
<sst xmlns="http://schemas.openxmlformats.org/spreadsheetml/2006/main" count="85" uniqueCount="66">
  <si>
    <t>R.BR.</t>
  </si>
  <si>
    <t>KOLIČINA</t>
  </si>
  <si>
    <t>CIJENA (€)</t>
  </si>
  <si>
    <t>JEDINIČNA CIJENA (€)</t>
  </si>
  <si>
    <t>Plovput d.o.o</t>
  </si>
  <si>
    <t>Obala Lazareta 1</t>
  </si>
  <si>
    <t>21000 Split</t>
  </si>
  <si>
    <t>PDV (25%):</t>
  </si>
  <si>
    <t>kom</t>
  </si>
  <si>
    <t>Napomene:</t>
  </si>
  <si>
    <t>- odabranom isporučitelju, nakon potpisa ugovora biti će dostavljeni detaljni radionički nacrti svih pozicija iz sklopnih crteža (s nacrtima i mjerama razvijenih limova) u .pdf i .dwg formatu,</t>
  </si>
  <si>
    <t>- svi nacrti i tehnička rješenja predstavljaju intelektualno vlasništvo Naručitelja. Bilo kakvo neovlašteno dijeljenje ili korištenje nacrta i predmetnih tehničkih rješenja, osim u svrhu realizacije ovog predmeta nabave, strogo se zabranjuje,</t>
  </si>
  <si>
    <t>- poz. 2. - Srednji segment</t>
  </si>
  <si>
    <t>- poz. 3. - Gornji segment</t>
  </si>
  <si>
    <t>- poz. 4. - Gornja ploča</t>
  </si>
  <si>
    <t>- poz. 5. - Vrata</t>
  </si>
  <si>
    <t>- poz. 6. - Svjetionik (stup s krletkom)</t>
  </si>
  <si>
    <t>- poz. 7. - Ograda</t>
  </si>
  <si>
    <t>- poz. 8. - Skale</t>
  </si>
  <si>
    <t>Nabava materijala, izrada dijelova i zavarivanje istih prema sklopnim i radioničkim nacrtima.
Izrada uključuje sve dijelove iz sklopnih nacrta, prema sljedećim pozicijama:</t>
  </si>
  <si>
    <t>- ploča za galvansko odvajanje (poliamid 2 do 5 mm debljine, dimenzijama i provrtima identičan baznom limu segmenta s vratima, moguća izvedba iz više dijelova)</t>
  </si>
  <si>
    <t>- ploča za montažu vijaka (inox AISI 316, 6 mm debljine, dimenzijama identičan baznom limu segmenta s vratima, no uz promjere provrta od Ø21 mm)</t>
  </si>
  <si>
    <t>3.</t>
  </si>
  <si>
    <t>Nabava materijala, izrada dijelova i zavarivanje istih prema sklopnom nacrtu i radioničkim nacrtima.
Izrada uključuje sve dijelove iz nacrta prema sljedećim pozicijama:</t>
  </si>
  <si>
    <t>- poz. 2. - Nosač vršnog znaka, jednostruki</t>
  </si>
  <si>
    <t>2.1.</t>
  </si>
  <si>
    <t>2.2.</t>
  </si>
  <si>
    <t>2.3.</t>
  </si>
  <si>
    <t>2.4.</t>
  </si>
  <si>
    <t>2.5.</t>
  </si>
  <si>
    <t>1.6.</t>
  </si>
  <si>
    <t>1.1.</t>
  </si>
  <si>
    <t>1.2.</t>
  </si>
  <si>
    <t>1.3.</t>
  </si>
  <si>
    <t>1.4.</t>
  </si>
  <si>
    <t>1.7.</t>
  </si>
  <si>
    <t>1.8.</t>
  </si>
  <si>
    <t>1.9.</t>
  </si>
  <si>
    <t>1.10.</t>
  </si>
  <si>
    <t>- poz. 3. - Krletka</t>
  </si>
  <si>
    <t>- poz. 4. - Nosač LED svjetla / radar-reflektor</t>
  </si>
  <si>
    <t>- poz. 5. - Nadgrađe (gornji stup plutače)</t>
  </si>
  <si>
    <t>2.6.</t>
  </si>
  <si>
    <t>Aluminijsko nadgrađe za plutaču Plovput 1900/3900</t>
  </si>
  <si>
    <t>Nabava materijala, izrada dijelova i zavarivanje istih prema sklopnom nacrtu i radioničkim nacrtima.
Izrada uključuje sve dijelove iz nacrta prema sljedećim pozicijama:
- poz. 1. - Osnovna konstrukcija nadgrađa (1 kom),
- poz. 2. - Ljestve nadgrađa (1 kom),
- poz. 3. - Rukohvat nadgrađa (4 kom),
- poz. 4. - Leđobran (1 kom),
- poz. 5. - Nosač radar-reflektora (1 kom),
- poz. 6. - Podložak za galvansko odvajanje (1 kom).</t>
  </si>
  <si>
    <t>Aluminijsko nadgrađe za plutaču Plovput 1900/3000</t>
  </si>
  <si>
    <t>Nabava materijala, izrada dijelova i zavarivanje istih prema sklopnom nacrtu i radioničkim nacrtima.
Izrada uključuje sve dijelove iz nacrta prema sljedećim pozicijama:
- poz. 1. - Osnovna konstrukcija nadgrađa (1 kom),
- poz. 2. - Ljestve nadgrađa (1 kom),
- poz. 3. - Rukohvat nadgrađa (2 kom),
- poz. 4. - Nosač radar-reflektora (1 kom),
- poz. 5. - Podložak za galvansko odvajanje (1 kom).</t>
  </si>
  <si>
    <t>4.</t>
  </si>
  <si>
    <r>
      <t xml:space="preserve">"Izrada montažnih konstrukcija i sastavnih dijelova </t>
    </r>
    <r>
      <rPr>
        <b/>
        <sz val="11"/>
        <rFont val="Calibri"/>
        <family val="2"/>
        <charset val="238"/>
        <scheme val="minor"/>
      </rPr>
      <t>–</t>
    </r>
    <r>
      <rPr>
        <b/>
        <sz val="11"/>
        <color theme="1"/>
        <rFont val="Calibri"/>
        <family val="2"/>
        <scheme val="minor"/>
      </rPr>
      <t xml:space="preserve"> aluminijske konstrukcije - Grupa 1"</t>
    </r>
  </si>
  <si>
    <t>Konstrukcijski elementi modularne aluminijske kule tip "Plovput 8000"</t>
  </si>
  <si>
    <t>- poz. 1. - Segment za vrata</t>
  </si>
  <si>
    <t>Konstrukcijski elementi gornjeg stupa (nadgrađa) plutače tip "Plovput 1200/2200"</t>
  </si>
  <si>
    <t>2.7.</t>
  </si>
  <si>
    <t>- poz. 2. - Nosač vršnog znaka, dvostruki</t>
  </si>
  <si>
    <t>Podloška za galvansko odvajanje aluminijskog nadgrađa za plutaču Plovput 1900/3900</t>
  </si>
  <si>
    <t>- poz. 5. - Nadgrađe (gornji stup plutače) s ukupnom visinom od 2612 mm, te 9 dodatnih rukohvata postavljenih jedan iznad drugog, a koji formiraju ljestve</t>
  </si>
  <si>
    <t>5.</t>
  </si>
  <si>
    <t>1.5.</t>
  </si>
  <si>
    <t>- poz. 11. - Razdvojna ploča (poliamid)</t>
  </si>
  <si>
    <t>Nabava materijala, izrada dijelova i zavarivanje istih prema sklopnom nacrtu i radioničkim nacrtima.
Izrada uključuje sve dijelove iz nacrta prema sljedećim pozicijama:
- poz. 5. - Podložak za galvansko odvajanje (poliamid)</t>
  </si>
  <si>
    <t>O P I S    S T A V K E</t>
  </si>
  <si>
    <t>JEDINICA MJERE</t>
  </si>
  <si>
    <t>UKUPNA CIJENA PONUDE       (bez PDV-a):</t>
  </si>
  <si>
    <t>UKUPNA CIJENA PONUDE            (s PDV-om):</t>
  </si>
  <si>
    <t xml:space="preserve">TROŠKOVNIK </t>
  </si>
  <si>
    <t>- u slučaju odstupanja izradaka u dimenzijama i kvaliteti u odnosu na nacrte (koja mogu dovesti u pitanje funkcionalnost, sigurnost i dugotrajnost konstrukcija), kao i u slučaju neopravdanog odstupanja u rokovima, Naručitelj može raskinuti Ugovor uz naplatu jamstva za uredno izvršenje Ugovora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</si>
</sst>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#,##0.00\ &quot;kn&quot;;[Red]\-#,##0.00\ &quot;kn&quot;"/>
    <numFmt numFmtId="164" formatCode="#,##0.00\ [$€-1];[Red]\-#,##0.00\ [$€-1]"/>
    <numFmt numFmtId="165" formatCode="#,##0.00\ [$€-1]"/>
    <numFmt numFmtId="166" formatCode="0&quot;.&quot;"/>
  </numFmts>
  <fonts count="17" x14ac:knownFonts="1">
    <font>
      <sz val="11"/>
      <color theme="1"/>
      <name val="Calibri"/>
      <family val="2"/>
      <charset val="238"/>
      <scheme val="minor"/>
    </font>
    <font>
      <sz val="9"/>
      <color rgb="FFFFFFFF"/>
      <name val="Calibri"/>
      <family val="2"/>
    </font>
    <font>
      <sz val="9"/>
      <color rgb="FF215868"/>
      <name val="Calibri"/>
      <family val="2"/>
    </font>
    <font>
      <sz val="12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9"/>
      <color rgb="FF002060"/>
      <name val="Calibri"/>
      <family val="2"/>
    </font>
    <font>
      <sz val="11"/>
      <color rgb="FF002060"/>
      <name val="Calibri"/>
      <family val="2"/>
      <scheme val="minor"/>
    </font>
    <font>
      <sz val="10"/>
      <color rgb="FF002060"/>
      <name val="Calibri"/>
      <family val="2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color rgb="FF002060"/>
      <name val="Calibri"/>
      <family val="2"/>
      <charset val="238"/>
      <scheme val="minor"/>
    </font>
    <font>
      <sz val="11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</font>
    <font>
      <sz val="10"/>
      <color rgb="FFFFFFFF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365F9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2" borderId="2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justify" vertical="center" wrapText="1"/>
    </xf>
    <xf numFmtId="0" fontId="6" fillId="0" borderId="0" xfId="0" applyFont="1"/>
    <xf numFmtId="164" fontId="2" fillId="0" borderId="4" xfId="0" applyNumberFormat="1" applyFont="1" applyBorder="1" applyAlignment="1">
      <alignment horizontal="right" vertical="center" wrapText="1"/>
    </xf>
    <xf numFmtId="165" fontId="2" fillId="0" borderId="4" xfId="0" applyNumberFormat="1" applyFont="1" applyBorder="1" applyAlignment="1">
      <alignment horizontal="right" vertical="center" wrapText="1"/>
    </xf>
    <xf numFmtId="49" fontId="2" fillId="0" borderId="4" xfId="0" applyNumberFormat="1" applyFont="1" applyBorder="1" applyAlignment="1">
      <alignment horizontal="justify" vertical="center" wrapText="1"/>
    </xf>
    <xf numFmtId="0" fontId="8" fillId="0" borderId="0" xfId="0" applyFont="1"/>
    <xf numFmtId="0" fontId="9" fillId="0" borderId="0" xfId="0" applyFont="1"/>
    <xf numFmtId="49" fontId="2" fillId="0" borderId="3" xfId="0" applyNumberFormat="1" applyFont="1" applyBorder="1" applyAlignment="1">
      <alignment horizontal="center" vertical="center" wrapText="1"/>
    </xf>
    <xf numFmtId="166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justify" vertical="top" wrapText="1"/>
    </xf>
    <xf numFmtId="49" fontId="2" fillId="0" borderId="4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center" wrapText="1"/>
    </xf>
    <xf numFmtId="165" fontId="12" fillId="4" borderId="1" xfId="0" applyNumberFormat="1" applyFont="1" applyFill="1" applyBorder="1"/>
    <xf numFmtId="165" fontId="13" fillId="4" borderId="1" xfId="0" applyNumberFormat="1" applyFont="1" applyFill="1" applyBorder="1"/>
    <xf numFmtId="8" fontId="15" fillId="4" borderId="1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49" fontId="8" fillId="0" borderId="0" xfId="0" applyNumberFormat="1" applyFont="1" applyAlignment="1">
      <alignment horizontal="left" vertical="top" wrapText="1"/>
    </xf>
    <xf numFmtId="49" fontId="9" fillId="0" borderId="0" xfId="0" applyNumberFormat="1" applyFont="1" applyAlignment="1">
      <alignment horizontal="left" wrapText="1"/>
    </xf>
    <xf numFmtId="0" fontId="7" fillId="4" borderId="1" xfId="0" applyFont="1" applyFill="1" applyBorder="1" applyAlignment="1">
      <alignment horizontal="left"/>
    </xf>
    <xf numFmtId="0" fontId="16" fillId="2" borderId="5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left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4:H42"/>
  <sheetViews>
    <sheetView tabSelected="1" zoomScale="130" zoomScaleNormal="130" workbookViewId="0">
      <selection activeCell="G50" sqref="G50"/>
    </sheetView>
  </sheetViews>
  <sheetFormatPr defaultRowHeight="15" x14ac:dyDescent="0.25"/>
  <cols>
    <col min="1" max="1" width="5.5703125" customWidth="1"/>
    <col min="2" max="2" width="4.85546875" customWidth="1"/>
    <col min="3" max="3" width="23.5703125" customWidth="1"/>
    <col min="4" max="4" width="44.5703125" customWidth="1"/>
    <col min="5" max="5" width="9.5703125" customWidth="1"/>
    <col min="6" max="6" width="10.140625" customWidth="1"/>
    <col min="7" max="7" width="16" customWidth="1"/>
    <col min="8" max="8" width="21.5703125" customWidth="1"/>
  </cols>
  <sheetData>
    <row r="4" spans="2:8" ht="14.25" customHeight="1" x14ac:dyDescent="0.25">
      <c r="B4" s="21" t="s">
        <v>4</v>
      </c>
      <c r="C4" s="21"/>
    </row>
    <row r="5" spans="2:8" ht="14.25" customHeight="1" x14ac:dyDescent="0.25">
      <c r="B5" s="21" t="s">
        <v>5</v>
      </c>
      <c r="C5" s="21"/>
    </row>
    <row r="6" spans="2:8" ht="14.25" customHeight="1" x14ac:dyDescent="0.25">
      <c r="B6" s="21" t="s">
        <v>6</v>
      </c>
      <c r="C6" s="21"/>
    </row>
    <row r="7" spans="2:8" x14ac:dyDescent="0.25">
      <c r="B7" s="22" t="s">
        <v>64</v>
      </c>
      <c r="C7" s="22"/>
      <c r="D7" s="22"/>
      <c r="E7" s="22"/>
      <c r="F7" s="22"/>
      <c r="G7" s="22"/>
      <c r="H7" s="22"/>
    </row>
    <row r="8" spans="2:8" x14ac:dyDescent="0.25">
      <c r="B8" s="22" t="s">
        <v>48</v>
      </c>
      <c r="C8" s="22"/>
      <c r="D8" s="22"/>
      <c r="E8" s="22"/>
      <c r="F8" s="22"/>
      <c r="G8" s="22"/>
      <c r="H8" s="22"/>
    </row>
    <row r="9" spans="2:8" ht="15.75" thickBot="1" x14ac:dyDescent="0.3"/>
    <row r="10" spans="2:8" ht="24.75" thickBot="1" x14ac:dyDescent="0.3">
      <c r="B10" s="5" t="s">
        <v>0</v>
      </c>
      <c r="C10" s="29" t="s">
        <v>60</v>
      </c>
      <c r="D10" s="30"/>
      <c r="E10" s="1" t="s">
        <v>61</v>
      </c>
      <c r="F10" s="1" t="s">
        <v>1</v>
      </c>
      <c r="G10" s="1" t="s">
        <v>3</v>
      </c>
      <c r="H10" s="1" t="s">
        <v>2</v>
      </c>
    </row>
    <row r="11" spans="2:8" ht="48.75" thickBot="1" x14ac:dyDescent="0.3">
      <c r="B11" s="14">
        <v>1</v>
      </c>
      <c r="C11" s="16" t="s">
        <v>49</v>
      </c>
      <c r="D11" s="10" t="s">
        <v>19</v>
      </c>
      <c r="E11" s="23"/>
      <c r="F11" s="24"/>
      <c r="G11" s="24"/>
      <c r="H11" s="25"/>
    </row>
    <row r="12" spans="2:8" ht="15.75" thickBot="1" x14ac:dyDescent="0.3">
      <c r="B12" s="13" t="s">
        <v>31</v>
      </c>
      <c r="C12" s="10"/>
      <c r="D12" s="10" t="s">
        <v>50</v>
      </c>
      <c r="E12" s="2" t="s">
        <v>8</v>
      </c>
      <c r="F12" s="2">
        <v>2</v>
      </c>
      <c r="G12" s="8">
        <v>0</v>
      </c>
      <c r="H12" s="9">
        <f t="shared" ref="H12:H19" si="0">F12*G12</f>
        <v>0</v>
      </c>
    </row>
    <row r="13" spans="2:8" ht="15.75" thickBot="1" x14ac:dyDescent="0.3">
      <c r="B13" s="13" t="s">
        <v>32</v>
      </c>
      <c r="C13" s="10"/>
      <c r="D13" s="10" t="s">
        <v>12</v>
      </c>
      <c r="E13" s="2" t="s">
        <v>8</v>
      </c>
      <c r="F13" s="2">
        <v>5</v>
      </c>
      <c r="G13" s="8">
        <v>0</v>
      </c>
      <c r="H13" s="9">
        <f t="shared" si="0"/>
        <v>0</v>
      </c>
    </row>
    <row r="14" spans="2:8" ht="15.75" thickBot="1" x14ac:dyDescent="0.3">
      <c r="B14" s="13" t="s">
        <v>33</v>
      </c>
      <c r="C14" s="10"/>
      <c r="D14" s="10" t="s">
        <v>13</v>
      </c>
      <c r="E14" s="2" t="s">
        <v>8</v>
      </c>
      <c r="F14" s="2">
        <v>2</v>
      </c>
      <c r="G14" s="8">
        <v>0</v>
      </c>
      <c r="H14" s="9">
        <f t="shared" si="0"/>
        <v>0</v>
      </c>
    </row>
    <row r="15" spans="2:8" ht="15.75" thickBot="1" x14ac:dyDescent="0.3">
      <c r="B15" s="13" t="s">
        <v>34</v>
      </c>
      <c r="C15" s="10"/>
      <c r="D15" s="10" t="s">
        <v>14</v>
      </c>
      <c r="E15" s="2" t="s">
        <v>8</v>
      </c>
      <c r="F15" s="2">
        <v>2</v>
      </c>
      <c r="G15" s="8">
        <v>0</v>
      </c>
      <c r="H15" s="9">
        <f t="shared" si="0"/>
        <v>0</v>
      </c>
    </row>
    <row r="16" spans="2:8" ht="15.75" thickBot="1" x14ac:dyDescent="0.3">
      <c r="B16" s="13" t="s">
        <v>57</v>
      </c>
      <c r="C16" s="10"/>
      <c r="D16" s="10" t="s">
        <v>15</v>
      </c>
      <c r="E16" s="2" t="s">
        <v>8</v>
      </c>
      <c r="F16" s="2">
        <v>2</v>
      </c>
      <c r="G16" s="8">
        <v>0</v>
      </c>
      <c r="H16" s="9">
        <f t="shared" si="0"/>
        <v>0</v>
      </c>
    </row>
    <row r="17" spans="2:8" ht="15.75" thickBot="1" x14ac:dyDescent="0.3">
      <c r="B17" s="13" t="s">
        <v>30</v>
      </c>
      <c r="C17" s="10"/>
      <c r="D17" s="10" t="s">
        <v>16</v>
      </c>
      <c r="E17" s="2" t="s">
        <v>8</v>
      </c>
      <c r="F17" s="2">
        <v>2</v>
      </c>
      <c r="G17" s="8">
        <v>0</v>
      </c>
      <c r="H17" s="9">
        <f t="shared" si="0"/>
        <v>0</v>
      </c>
    </row>
    <row r="18" spans="2:8" ht="15.75" thickBot="1" x14ac:dyDescent="0.3">
      <c r="B18" s="13" t="s">
        <v>35</v>
      </c>
      <c r="C18" s="10"/>
      <c r="D18" s="10" t="s">
        <v>17</v>
      </c>
      <c r="E18" s="2" t="s">
        <v>8</v>
      </c>
      <c r="F18" s="2">
        <v>2</v>
      </c>
      <c r="G18" s="8">
        <v>0</v>
      </c>
      <c r="H18" s="9">
        <f t="shared" si="0"/>
        <v>0</v>
      </c>
    </row>
    <row r="19" spans="2:8" ht="15.75" thickBot="1" x14ac:dyDescent="0.3">
      <c r="B19" s="13" t="s">
        <v>36</v>
      </c>
      <c r="C19" s="10"/>
      <c r="D19" s="10" t="s">
        <v>18</v>
      </c>
      <c r="E19" s="2" t="s">
        <v>8</v>
      </c>
      <c r="F19" s="2">
        <v>2</v>
      </c>
      <c r="G19" s="8">
        <v>0</v>
      </c>
      <c r="H19" s="9">
        <f t="shared" si="0"/>
        <v>0</v>
      </c>
    </row>
    <row r="20" spans="2:8" ht="39.75" customHeight="1" thickBot="1" x14ac:dyDescent="0.3">
      <c r="B20" s="13" t="s">
        <v>37</v>
      </c>
      <c r="C20" s="10"/>
      <c r="D20" s="10" t="s">
        <v>20</v>
      </c>
      <c r="E20" s="2" t="s">
        <v>8</v>
      </c>
      <c r="F20" s="2">
        <v>2</v>
      </c>
      <c r="G20" s="8">
        <v>0</v>
      </c>
      <c r="H20" s="9">
        <f t="shared" ref="H20" si="1">F20*G20</f>
        <v>0</v>
      </c>
    </row>
    <row r="21" spans="2:8" ht="48.75" thickBot="1" x14ac:dyDescent="0.3">
      <c r="B21" s="13" t="s">
        <v>38</v>
      </c>
      <c r="C21" s="10"/>
      <c r="D21" s="10" t="s">
        <v>21</v>
      </c>
      <c r="E21" s="2" t="s">
        <v>8</v>
      </c>
      <c r="F21" s="2">
        <v>2</v>
      </c>
      <c r="G21" s="8">
        <v>0</v>
      </c>
      <c r="H21" s="9">
        <f t="shared" ref="H21" si="2">F21*G21</f>
        <v>0</v>
      </c>
    </row>
    <row r="22" spans="2:8" ht="54" customHeight="1" thickBot="1" x14ac:dyDescent="0.3">
      <c r="B22" s="14">
        <v>2</v>
      </c>
      <c r="C22" s="15" t="s">
        <v>51</v>
      </c>
      <c r="D22" s="10" t="s">
        <v>23</v>
      </c>
      <c r="E22" s="23"/>
      <c r="F22" s="24"/>
      <c r="G22" s="24"/>
      <c r="H22" s="25"/>
    </row>
    <row r="23" spans="2:8" ht="20.25" customHeight="1" thickBot="1" x14ac:dyDescent="0.3">
      <c r="B23" s="14" t="s">
        <v>25</v>
      </c>
      <c r="C23" s="10"/>
      <c r="D23" s="10" t="s">
        <v>24</v>
      </c>
      <c r="E23" s="2" t="s">
        <v>8</v>
      </c>
      <c r="F23" s="2">
        <v>2</v>
      </c>
      <c r="G23" s="8">
        <v>0</v>
      </c>
      <c r="H23" s="9">
        <f t="shared" ref="H23:H31" si="3">F23*G23</f>
        <v>0</v>
      </c>
    </row>
    <row r="24" spans="2:8" ht="20.25" customHeight="1" thickBot="1" x14ac:dyDescent="0.3">
      <c r="B24" s="14" t="s">
        <v>26</v>
      </c>
      <c r="C24" s="10"/>
      <c r="D24" s="10" t="s">
        <v>53</v>
      </c>
      <c r="E24" s="2" t="s">
        <v>8</v>
      </c>
      <c r="F24" s="2">
        <v>2</v>
      </c>
      <c r="G24" s="8">
        <v>0</v>
      </c>
      <c r="H24" s="9">
        <f t="shared" ref="H24" si="4">F24*G24</f>
        <v>0</v>
      </c>
    </row>
    <row r="25" spans="2:8" ht="19.5" customHeight="1" thickBot="1" x14ac:dyDescent="0.3">
      <c r="B25" s="14" t="s">
        <v>27</v>
      </c>
      <c r="C25" s="10"/>
      <c r="D25" s="10" t="s">
        <v>39</v>
      </c>
      <c r="E25" s="2" t="s">
        <v>8</v>
      </c>
      <c r="F25" s="2">
        <v>2</v>
      </c>
      <c r="G25" s="8">
        <v>0</v>
      </c>
      <c r="H25" s="9">
        <f t="shared" si="3"/>
        <v>0</v>
      </c>
    </row>
    <row r="26" spans="2:8" ht="19.5" customHeight="1" thickBot="1" x14ac:dyDescent="0.3">
      <c r="B26" s="14" t="s">
        <v>28</v>
      </c>
      <c r="C26" s="10"/>
      <c r="D26" s="10" t="s">
        <v>40</v>
      </c>
      <c r="E26" s="2" t="s">
        <v>8</v>
      </c>
      <c r="F26" s="2">
        <v>10</v>
      </c>
      <c r="G26" s="8">
        <v>0</v>
      </c>
      <c r="H26" s="9">
        <f t="shared" si="3"/>
        <v>0</v>
      </c>
    </row>
    <row r="27" spans="2:8" ht="19.5" customHeight="1" thickBot="1" x14ac:dyDescent="0.3">
      <c r="B27" s="14" t="s">
        <v>29</v>
      </c>
      <c r="C27" s="10"/>
      <c r="D27" s="10" t="s">
        <v>41</v>
      </c>
      <c r="E27" s="2" t="s">
        <v>8</v>
      </c>
      <c r="F27" s="2">
        <v>2</v>
      </c>
      <c r="G27" s="8">
        <v>0</v>
      </c>
      <c r="H27" s="9">
        <f t="shared" si="3"/>
        <v>0</v>
      </c>
    </row>
    <row r="28" spans="2:8" ht="38.25" customHeight="1" thickBot="1" x14ac:dyDescent="0.3">
      <c r="B28" s="14" t="s">
        <v>42</v>
      </c>
      <c r="C28" s="10"/>
      <c r="D28" s="10" t="s">
        <v>55</v>
      </c>
      <c r="E28" s="2" t="s">
        <v>8</v>
      </c>
      <c r="F28" s="2">
        <v>1</v>
      </c>
      <c r="G28" s="8">
        <v>0</v>
      </c>
      <c r="H28" s="9">
        <f t="shared" si="3"/>
        <v>0</v>
      </c>
    </row>
    <row r="29" spans="2:8" ht="19.5" customHeight="1" thickBot="1" x14ac:dyDescent="0.3">
      <c r="B29" s="14" t="s">
        <v>52</v>
      </c>
      <c r="C29" s="10"/>
      <c r="D29" s="10" t="s">
        <v>58</v>
      </c>
      <c r="E29" s="2" t="s">
        <v>8</v>
      </c>
      <c r="F29" s="2">
        <v>5</v>
      </c>
      <c r="G29" s="8">
        <v>0</v>
      </c>
      <c r="H29" s="9">
        <f t="shared" si="3"/>
        <v>0</v>
      </c>
    </row>
    <row r="30" spans="2:8" ht="122.25" customHeight="1" thickBot="1" x14ac:dyDescent="0.3">
      <c r="B30" s="13" t="s">
        <v>22</v>
      </c>
      <c r="C30" s="17" t="s">
        <v>43</v>
      </c>
      <c r="D30" s="10" t="s">
        <v>44</v>
      </c>
      <c r="E30" s="2" t="s">
        <v>8</v>
      </c>
      <c r="F30" s="2">
        <v>15</v>
      </c>
      <c r="G30" s="8">
        <v>0</v>
      </c>
      <c r="H30" s="9">
        <f t="shared" si="3"/>
        <v>0</v>
      </c>
    </row>
    <row r="31" spans="2:8" ht="108.75" thickBot="1" x14ac:dyDescent="0.3">
      <c r="B31" s="13" t="s">
        <v>47</v>
      </c>
      <c r="C31" s="17" t="s">
        <v>45</v>
      </c>
      <c r="D31" s="10" t="s">
        <v>46</v>
      </c>
      <c r="E31" s="2" t="s">
        <v>8</v>
      </c>
      <c r="F31" s="2">
        <v>4</v>
      </c>
      <c r="G31" s="8">
        <v>0</v>
      </c>
      <c r="H31" s="9">
        <f t="shared" si="3"/>
        <v>0</v>
      </c>
    </row>
    <row r="32" spans="2:8" ht="60.75" thickBot="1" x14ac:dyDescent="0.3">
      <c r="B32" s="13" t="s">
        <v>56</v>
      </c>
      <c r="C32" s="17" t="s">
        <v>54</v>
      </c>
      <c r="D32" s="10" t="s">
        <v>59</v>
      </c>
      <c r="E32" s="2" t="s">
        <v>8</v>
      </c>
      <c r="F32" s="2">
        <v>5</v>
      </c>
      <c r="G32" s="8">
        <v>0</v>
      </c>
      <c r="H32" s="9">
        <f t="shared" ref="H32" si="5">F32*G32</f>
        <v>0</v>
      </c>
    </row>
    <row r="33" spans="2:8" ht="29.25" customHeight="1" thickBot="1" x14ac:dyDescent="0.3">
      <c r="B33" s="3"/>
      <c r="C33" s="4"/>
      <c r="D33" s="6"/>
      <c r="E33" s="7"/>
      <c r="F33" s="31" t="s">
        <v>62</v>
      </c>
      <c r="G33" s="31"/>
      <c r="H33" s="18">
        <f>SUM(H11:H32)</f>
        <v>0</v>
      </c>
    </row>
    <row r="34" spans="2:8" ht="18.75" customHeight="1" thickBot="1" x14ac:dyDescent="0.3">
      <c r="B34" s="3"/>
      <c r="C34" s="4"/>
      <c r="D34" s="6"/>
      <c r="E34" s="7"/>
      <c r="F34" s="28" t="s">
        <v>7</v>
      </c>
      <c r="G34" s="28"/>
      <c r="H34" s="19">
        <f>H33*1.25-H33</f>
        <v>0</v>
      </c>
    </row>
    <row r="35" spans="2:8" ht="28.5" customHeight="1" thickBot="1" x14ac:dyDescent="0.3">
      <c r="D35" s="7"/>
      <c r="E35" s="7"/>
      <c r="F35" s="20" t="s">
        <v>63</v>
      </c>
      <c r="G35" s="20"/>
      <c r="H35" s="18">
        <f>H33*1.25</f>
        <v>0</v>
      </c>
    </row>
    <row r="36" spans="2:8" x14ac:dyDescent="0.25">
      <c r="C36" s="12"/>
      <c r="D36" s="11"/>
      <c r="E36" s="11"/>
      <c r="F36" s="11"/>
      <c r="G36" s="11"/>
      <c r="H36" s="11"/>
    </row>
    <row r="37" spans="2:8" ht="39" customHeight="1" x14ac:dyDescent="0.25">
      <c r="C37" s="27" t="s">
        <v>9</v>
      </c>
      <c r="D37" s="27"/>
      <c r="E37" s="27"/>
      <c r="F37" s="27"/>
      <c r="G37" s="27"/>
      <c r="H37" s="27"/>
    </row>
    <row r="38" spans="2:8" ht="27.75" customHeight="1" x14ac:dyDescent="0.25">
      <c r="C38" s="26" t="s">
        <v>10</v>
      </c>
      <c r="D38" s="26"/>
      <c r="E38" s="26"/>
      <c r="F38" s="26"/>
      <c r="G38" s="26"/>
      <c r="H38" s="26"/>
    </row>
    <row r="39" spans="2:8" ht="27.75" customHeight="1" x14ac:dyDescent="0.25">
      <c r="C39" s="26" t="s">
        <v>11</v>
      </c>
      <c r="D39" s="26"/>
      <c r="E39" s="26"/>
      <c r="F39" s="26"/>
      <c r="G39" s="26"/>
      <c r="H39" s="26"/>
    </row>
    <row r="40" spans="2:8" ht="27.75" customHeight="1" x14ac:dyDescent="0.25">
      <c r="C40" s="26" t="s">
        <v>65</v>
      </c>
      <c r="D40" s="26"/>
      <c r="E40" s="26"/>
      <c r="F40" s="26"/>
      <c r="G40" s="26"/>
      <c r="H40" s="26"/>
    </row>
    <row r="41" spans="2:8" x14ac:dyDescent="0.25">
      <c r="C41" s="26"/>
      <c r="D41" s="26"/>
      <c r="E41" s="26"/>
      <c r="F41" s="26"/>
      <c r="G41" s="26"/>
      <c r="H41" s="26"/>
    </row>
    <row r="42" spans="2:8" x14ac:dyDescent="0.25">
      <c r="C42" s="26"/>
      <c r="D42" s="26"/>
      <c r="E42" s="26"/>
      <c r="F42" s="26"/>
      <c r="G42" s="26"/>
      <c r="H42" s="26"/>
    </row>
  </sheetData>
  <mergeCells count="17">
    <mergeCell ref="C40:H40"/>
    <mergeCell ref="C41:H41"/>
    <mergeCell ref="C42:H42"/>
    <mergeCell ref="C38:H38"/>
    <mergeCell ref="C37:H37"/>
    <mergeCell ref="C39:H39"/>
    <mergeCell ref="F35:G35"/>
    <mergeCell ref="B4:C4"/>
    <mergeCell ref="B5:C5"/>
    <mergeCell ref="B6:C6"/>
    <mergeCell ref="F34:G34"/>
    <mergeCell ref="F33:G33"/>
    <mergeCell ref="B8:H8"/>
    <mergeCell ref="B7:H7"/>
    <mergeCell ref="E11:H11"/>
    <mergeCell ref="E22:H22"/>
    <mergeCell ref="C10:D10"/>
  </mergeCells>
  <phoneticPr fontId="10" type="noConversion"/>
  <pageMargins left="0.7" right="0.7" top="0.75" bottom="0.75" header="0.3" footer="0.3"/>
  <pageSetup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2</vt:i4>
      </vt:variant>
    </vt:vector>
  </HeadingPairs>
  <TitlesOfParts>
    <vt:vector size="3" baseType="lpstr">
      <vt:lpstr>Sheet1</vt:lpstr>
      <vt:lpstr>Sheet1!_Hlk122605312</vt:lpstr>
      <vt:lpstr>Sheet1!Podrucje_ispisa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 Karin</dc:creator>
  <cp:lastModifiedBy>Marija Šošić</cp:lastModifiedBy>
  <cp:lastPrinted>2026-03-18T08:58:16Z</cp:lastPrinted>
  <dcterms:created xsi:type="dcterms:W3CDTF">2022-12-22T11:42:34Z</dcterms:created>
  <dcterms:modified xsi:type="dcterms:W3CDTF">2026-03-18T12:15:08Z</dcterms:modified>
</cp:coreProperties>
</file>