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JAVNA NABAVA\JN2025\9. Remont mb SAIDA\3. DON\"/>
    </mc:Choice>
  </mc:AlternateContent>
  <xr:revisionPtr revIDLastSave="0" documentId="13_ncr:1_{E59160B7-580F-4D0E-9146-911564C9A52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1" sheetId="1" r:id="rId1"/>
  </sheets>
  <definedNames>
    <definedName name="_xlnm.Print_Area" localSheetId="0">List1!$B$2:$G$98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" l="1"/>
  <c r="G69" i="1" l="1"/>
  <c r="G66" i="1" l="1"/>
  <c r="G68" i="1"/>
  <c r="G65" i="1" l="1"/>
  <c r="G63" i="1" l="1"/>
  <c r="G64" i="1" l="1"/>
  <c r="G62" i="1"/>
  <c r="G61" i="1"/>
  <c r="G58" i="1"/>
  <c r="G57" i="1"/>
  <c r="G48" i="1"/>
  <c r="G47" i="1"/>
  <c r="G45" i="1"/>
  <c r="G44" i="1"/>
  <c r="G71" i="1"/>
  <c r="G25" i="1"/>
  <c r="G60" i="1"/>
  <c r="G59" i="1"/>
  <c r="G55" i="1"/>
  <c r="G54" i="1"/>
  <c r="G52" i="1"/>
  <c r="G51" i="1"/>
  <c r="G56" i="1"/>
  <c r="G38" i="1"/>
  <c r="G40" i="1"/>
  <c r="G41" i="1"/>
  <c r="G36" i="1"/>
  <c r="G37" i="1"/>
  <c r="G30" i="1" l="1"/>
  <c r="G29" i="1"/>
  <c r="G28" i="1"/>
  <c r="G26" i="1"/>
  <c r="G27" i="1"/>
  <c r="G31" i="1"/>
  <c r="G32" i="1"/>
  <c r="G33" i="1"/>
  <c r="G23" i="1"/>
  <c r="G72" i="1" l="1"/>
  <c r="G73" i="1" s="1"/>
  <c r="G74" i="1" l="1"/>
</calcChain>
</file>

<file path=xl/sharedStrings.xml><?xml version="1.0" encoding="utf-8"?>
<sst xmlns="http://schemas.openxmlformats.org/spreadsheetml/2006/main" count="120" uniqueCount="72">
  <si>
    <t>Glavne značajke broda:</t>
  </si>
  <si>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</si>
  <si>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</si>
  <si>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</si>
  <si>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</si>
  <si>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</si>
  <si>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</si>
  <si>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</si>
  <si>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</si>
  <si>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</si>
  <si>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</si>
  <si>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</si>
  <si>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plovidbe…………….……….5 - Nacionalna plovidba</t>
    </r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</si>
  <si>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broda……………………………………......………....javni brod</t>
    </r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</si>
  <si>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</si>
  <si>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a)</t>
  </si>
  <si>
    <t>b)</t>
  </si>
  <si>
    <t>Temeljni premaz (FC):</t>
  </si>
  <si>
    <t>Završni premaz (FC):</t>
  </si>
  <si>
    <t>m</t>
  </si>
  <si>
    <t>Pranje i čišćenje slatkom vodom (VT - pumpom):</t>
  </si>
  <si>
    <t>Postavljanje skele oko broda (paušalno po potrebi)</t>
  </si>
  <si>
    <t>dan</t>
  </si>
  <si>
    <t>Ukupna cijena bez PDV-a:</t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</si>
  <si>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</si>
  <si>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</si>
  <si>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gradnje………………………………..………….……....drvo</t>
    </r>
  </si>
  <si>
    <r>
      <rPr>
        <sz val="11"/>
        <color theme="1"/>
        <rFont val="Calibri"/>
        <family val="2"/>
        <charset val="238"/>
      </rPr>
      <t>• godina gradnje</t>
    </r>
    <r>
      <rPr>
        <sz val="11"/>
        <color theme="1"/>
        <rFont val="Calibri"/>
        <family val="2"/>
        <charset val="238"/>
        <scheme val="minor"/>
      </rPr>
      <t>……………………………..…………………..…..1966.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</si>
  <si>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duljina preko svega, Loa (m)…………..…………….…..…….17,5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</si>
  <si>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(m)……………………………………………………..…...…….4,88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</si>
  <si>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(mm)…………………………………………..……….…...…….1860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</si>
  <si>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BRT………………......................………..………38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</si>
  <si>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HRB broj………............................………………….…..….13973</t>
    </r>
  </si>
  <si>
    <t>Dizanje broda (prethodno odspojiti vratilo propelera) s uslugom ronioca, potklađivanje i postavljanje brodskih skala, te nakon završetka remonta spuštanje u more</t>
  </si>
  <si>
    <t>Pranje i čišćenje slatkom vodom (VT - pumpom)  
podvodnog (cca 80 m2) dijela broda</t>
  </si>
  <si>
    <t>Pranje i čišćenje slatkom vodom (VT - pumpom) 
nadvodnog (paluba i nadvođe cca 80 m2) dijela broda</t>
  </si>
  <si>
    <t>Ispust i zbrinjavanje kaljuže (cca 100 l)</t>
  </si>
  <si>
    <t>lit</t>
  </si>
  <si>
    <t>Djelomično prizabijanje trenica vanjske oplate 
s pocinčanim čavlima ili barama (cca 50 kom), s
kitanjem - nakon defektaže, po potrebi</t>
  </si>
  <si>
    <t>Šuperenje vanjske oplate, bez dodavanja stupe 
(cca 100 m) - nakon defektaže - po potrebi</t>
  </si>
  <si>
    <t>Temeljni premaz (TU):</t>
  </si>
  <si>
    <t>1 x 80 μm (dsf) Hempatex Hi-Build 46330/11480</t>
  </si>
  <si>
    <t>1 x 80 μm Hempatex Hi-Build 46330/50630</t>
  </si>
  <si>
    <t>1 x 80 μm Hempatex Hi-Build 46330/11480</t>
  </si>
  <si>
    <t>1 x 90 μm Hempel's A/F Olympic+ 72900/60600</t>
  </si>
  <si>
    <t>1 x 90 μm Hempel's A/F Olympic+ 70900/51110</t>
  </si>
  <si>
    <t>Brušenje lista i okova kormila te bojanje (ukupn cca 4 m2):</t>
  </si>
  <si>
    <t>1 x 40 μm Hempalin Undercoat 4246</t>
  </si>
  <si>
    <t>1 x 40 μm Hempalin Enamel 5214</t>
  </si>
  <si>
    <t>Izbijanje i postavljanje čepa za ispust kaljuže uz izradu novog čepa</t>
  </si>
  <si>
    <t>Bojanje oznake nadvođa, zagaznica i vodene linije (1 kpl.)</t>
  </si>
  <si>
    <t>Izmjena Zn protektora na vratilu propelera (1 kom), na kormilu i oko izljeva iz WC-a (2 kom) + (10 kom.) „suza“ od 3 kg</t>
  </si>
  <si>
    <t xml:space="preserve">Megatest elektro-instalacije 24 VDC i 220 VAC, izrada izvješća i predaja HRB-u </t>
  </si>
  <si>
    <t>Šuperenje vanjske oplate, s dodavanjem stupe 
(cca 100 m) - nakon defektaže, po potrebi</t>
  </si>
  <si>
    <t>Uređenje usisnih ventila i košara mora (3 kom.), - skidanje, rastavljanje, čišćenje i brušenje dosjednih površina, kontrola cjevovoda mora, te predaja HRB-u (1 kpl.)</t>
  </si>
  <si>
    <t>kpl</t>
  </si>
  <si>
    <t>Pregled i čišćenje požarnog cjevovoda - kompletna dionica od usisnog ventila na oplati, preko ventilne stanice do izlaza na palubi</t>
  </si>
  <si>
    <t>Čišćenje, četkanje i poliranje propelera</t>
  </si>
  <si>
    <t>Naknada za kopnene priključke (struja, zrak i voda) za potrebe 
posade, te naknada za odlaganje i odvoz krutog otpada i crnih voda (cca 35 dana)</t>
  </si>
  <si>
    <t xml:space="preserve">Predmet:  Troškovnik za redovni remont m/b "Saida“ za 2025 god. </t>
  </si>
  <si>
    <t xml:space="preserve">Izmjena zaštitne kobilice, šjolete (d=50 mm, cca 5 m) – 
nakon defektaže, po potrebi </t>
  </si>
  <si>
    <t xml:space="preserve">Radovi uklanjanja trulih i ugradnja novih trenica palube  (d= 50 mm, cca 25 m) - nakon defektaže </t>
  </si>
  <si>
    <t>Radovi u sklopu Obnovnog pregleda vratila vijka: demontaža vratila (uz demontažu lista kormila i propelera), čišćenje i poliranje površina, penetrantsko ispitivanje, provjera centričnosti, izrada izvješća i predaja HRB-u, montaža vratila (uz montažu lista kormila i propelera)</t>
  </si>
  <si>
    <t>Izmjena dijela hrastovih madira vanjske oplate (d= 50 mm, cca 15 m), izrada novih, impregnacija i začavljenje pocinčanim čavlima i šuperenje utora - nakon defektaže HRB-a, po potrebi</t>
  </si>
  <si>
    <t>Izmjena lojne pletenice osovine propelera uz izmjenu pržunjera</t>
  </si>
  <si>
    <t>Pregled i podmazivanje sidrenog vitla uz izmjenu razvodne kutije na svijetlu vitla</t>
  </si>
  <si>
    <t>Pregled i čišćenje cjevovoda crnih i sivih voda s ispiranjem tanka, te skidanjem i čišćenjem oplatnog ventila</t>
  </si>
  <si>
    <t>Nabava i ugradnja (uz demontažu starog): ventil na palubi za spoj protupožarnog crijeva 1 1/2"; ventil tanka mora zahoda 1", ventil tanka vode 1 1/2"</t>
  </si>
  <si>
    <t>Šuperenje palube, s dodavanjem stupe d= 40 mm, (cca 50 m) - nakon defektaže, na raznim pozicijama, po potrebi</t>
  </si>
  <si>
    <t>Šuperenje palube, bez dodavanja stupe d= 40 mm, (cca 50 m) - nakon defektaže, na raznim pozicijama, po potrebi</t>
  </si>
  <si>
    <t>Bojanje (cca 80 m2) podvodnog dijela trupa prema Hempelovoj specifikaciji boja, ili jednakovrijedno:</t>
  </si>
  <si>
    <t>Bojanje nadvodnog dijela oplate broda (uključujući liniju gaza i muradu) (ukupno cca 80 m2) prema Hempelovoj specifikaciji boja, ili jednakovrijedno: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</si>
</sst>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.&quot;"/>
    <numFmt numFmtId="165" formatCode="#,##0.00\ [$kn-41A]"/>
    <numFmt numFmtId="166" formatCode="#,##0.00\ [$€-1]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0" xfId="0" applyFont="1" applyBorder="1" applyAlignment="1">
      <alignment vertical="top"/>
    </xf>
    <xf numFmtId="166" fontId="4" fillId="0" borderId="2" xfId="0" applyNumberFormat="1" applyFont="1" applyBorder="1" applyAlignment="1">
      <alignment horizontal="right" vertical="center"/>
    </xf>
    <xf numFmtId="49" fontId="7" fillId="0" borderId="0" xfId="0" applyNumberFormat="1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A108"/>
  <sheetViews>
    <sheetView tabSelected="1" topLeftCell="A55" zoomScale="115" zoomScaleNormal="115" workbookViewId="0">
      <selection activeCell="C47" sqref="C47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2</v>
      </c>
    </row>
    <row r="4" spans="2:9" x14ac:dyDescent="0.25">
      <c r="C4" t="s">
        <v>3</v>
      </c>
    </row>
    <row r="5" spans="2:9" x14ac:dyDescent="0.25">
      <c r="C5" t="s">
        <v>4</v>
      </c>
    </row>
    <row r="7" spans="2:9" ht="9" customHeight="1" x14ac:dyDescent="0.25"/>
    <row r="8" spans="2:9" ht="20.25" customHeight="1" x14ac:dyDescent="0.25">
      <c r="B8" s="31" t="s">
        <v>59</v>
      </c>
      <c r="C8" s="31"/>
      <c r="D8" s="31"/>
      <c r="E8" s="31"/>
      <c r="F8" s="31"/>
      <c r="G8" s="31"/>
    </row>
    <row r="9" spans="2:9" ht="10.5" customHeight="1" x14ac:dyDescent="0.25"/>
    <row r="10" spans="2:9" ht="21" customHeight="1" x14ac:dyDescent="0.25">
      <c r="B10" s="1" t="s">
        <v>0</v>
      </c>
    </row>
    <row r="11" spans="2:9" x14ac:dyDescent="0.25">
      <c r="B11" s="15" t="s">
        <v>26</v>
      </c>
      <c r="C11" s="15"/>
      <c r="D11" s="15"/>
      <c r="E11" s="15"/>
      <c r="F11" s="15"/>
      <c r="G11" s="15"/>
      <c r="H11" s="15"/>
      <c r="I11" s="15"/>
    </row>
    <row r="12" spans="2:9" x14ac:dyDescent="0.25">
      <c r="B12" s="15" t="s">
        <v>27</v>
      </c>
      <c r="C12" s="15"/>
      <c r="D12" s="15"/>
      <c r="E12" s="15"/>
      <c r="F12" s="15"/>
      <c r="G12" s="15"/>
      <c r="H12" s="15"/>
      <c r="I12" s="15"/>
    </row>
    <row r="13" spans="2:9" x14ac:dyDescent="0.25">
      <c r="B13" s="15" t="s">
        <v>28</v>
      </c>
      <c r="C13" s="15"/>
      <c r="D13" s="15"/>
      <c r="E13" s="15"/>
      <c r="F13" s="15"/>
      <c r="G13" s="15"/>
      <c r="H13" s="15"/>
      <c r="I13" s="15"/>
    </row>
    <row r="14" spans="2:9" x14ac:dyDescent="0.25">
      <c r="B14" s="15" t="s">
        <v>29</v>
      </c>
      <c r="C14" s="15"/>
      <c r="D14" s="15"/>
      <c r="E14" s="15"/>
      <c r="F14" s="15"/>
      <c r="G14" s="15"/>
      <c r="H14" s="15"/>
      <c r="I14" s="15"/>
    </row>
    <row r="15" spans="2:9" x14ac:dyDescent="0.25">
      <c r="B15" s="15" t="s">
        <v>30</v>
      </c>
      <c r="C15" s="15"/>
      <c r="D15" s="15"/>
      <c r="E15" s="15"/>
      <c r="F15" s="15"/>
      <c r="G15" s="15"/>
      <c r="H15" s="15"/>
      <c r="I15" s="15"/>
    </row>
    <row r="16" spans="2:9" x14ac:dyDescent="0.25">
      <c r="B16" s="15" t="s">
        <v>31</v>
      </c>
      <c r="C16" s="15"/>
      <c r="D16" s="15"/>
      <c r="E16" s="15"/>
      <c r="F16" s="15"/>
      <c r="G16" s="15"/>
      <c r="H16" s="15"/>
      <c r="I16" s="15"/>
    </row>
    <row r="17" spans="2:9" x14ac:dyDescent="0.25">
      <c r="B17" s="15" t="s">
        <v>32</v>
      </c>
      <c r="C17" s="15"/>
      <c r="D17" s="15"/>
      <c r="E17" s="15"/>
      <c r="F17" s="15"/>
      <c r="G17" s="15"/>
      <c r="H17" s="15"/>
      <c r="I17" s="15"/>
    </row>
    <row r="18" spans="2:9" x14ac:dyDescent="0.25">
      <c r="B18" s="15" t="s">
        <v>13</v>
      </c>
      <c r="C18" s="15"/>
      <c r="D18" s="15"/>
      <c r="E18" s="15"/>
      <c r="F18" s="15"/>
      <c r="G18" s="15"/>
      <c r="H18" s="15"/>
      <c r="I18" s="15"/>
    </row>
    <row r="19" spans="2:9" x14ac:dyDescent="0.25">
      <c r="B19" s="15" t="s">
        <v>12</v>
      </c>
      <c r="C19" s="15"/>
      <c r="D19" s="15"/>
      <c r="E19" s="15"/>
      <c r="F19" s="15"/>
      <c r="G19" s="15"/>
      <c r="H19" s="15"/>
      <c r="I19" s="15"/>
    </row>
    <row r="20" spans="2:9" ht="15.75" thickBot="1" x14ac:dyDescent="0.3"/>
    <row r="21" spans="2:9" ht="24" customHeight="1" thickTop="1" x14ac:dyDescent="0.25">
      <c r="B21" s="32" t="s">
        <v>8</v>
      </c>
      <c r="C21" s="33"/>
      <c r="D21" s="33"/>
      <c r="E21" s="33"/>
      <c r="F21" s="33"/>
      <c r="G21" s="34"/>
    </row>
    <row r="22" spans="2:9" ht="38.25" customHeight="1" x14ac:dyDescent="0.25">
      <c r="B22" s="3" t="s">
        <v>1</v>
      </c>
      <c r="C22" s="4" t="s">
        <v>5</v>
      </c>
      <c r="D22" s="4" t="s">
        <v>6</v>
      </c>
      <c r="E22" s="4" t="s">
        <v>9</v>
      </c>
      <c r="F22" s="4" t="s">
        <v>10</v>
      </c>
      <c r="G22" s="5" t="s">
        <v>11</v>
      </c>
      <c r="H22" s="2"/>
    </row>
    <row r="23" spans="2:9" ht="38.25" x14ac:dyDescent="0.25">
      <c r="B23" s="6">
        <v>1</v>
      </c>
      <c r="C23" s="8" t="s">
        <v>33</v>
      </c>
      <c r="D23" s="7" t="s">
        <v>7</v>
      </c>
      <c r="E23" s="7">
        <v>1</v>
      </c>
      <c r="F23" s="19">
        <v>0</v>
      </c>
      <c r="G23" s="20">
        <f>E23*F23</f>
        <v>0</v>
      </c>
    </row>
    <row r="24" spans="2:9" x14ac:dyDescent="0.25">
      <c r="B24" s="6">
        <v>2</v>
      </c>
      <c r="C24" s="8" t="s">
        <v>20</v>
      </c>
      <c r="D24" s="7"/>
      <c r="E24" s="7"/>
      <c r="F24" s="19"/>
      <c r="G24" s="20"/>
    </row>
    <row r="25" spans="2:9" ht="25.5" x14ac:dyDescent="0.25">
      <c r="B25" s="10" t="s">
        <v>15</v>
      </c>
      <c r="C25" s="8" t="s">
        <v>34</v>
      </c>
      <c r="D25" s="7" t="s">
        <v>14</v>
      </c>
      <c r="E25" s="7">
        <v>80</v>
      </c>
      <c r="F25" s="19">
        <v>0</v>
      </c>
      <c r="G25" s="20">
        <f t="shared" ref="G25" si="0">E25*F25</f>
        <v>0</v>
      </c>
    </row>
    <row r="26" spans="2:9" ht="25.5" x14ac:dyDescent="0.25">
      <c r="B26" s="10" t="s">
        <v>16</v>
      </c>
      <c r="C26" s="8" t="s">
        <v>35</v>
      </c>
      <c r="D26" s="7" t="s">
        <v>14</v>
      </c>
      <c r="E26" s="7">
        <v>80</v>
      </c>
      <c r="F26" s="19">
        <v>0</v>
      </c>
      <c r="G26" s="20">
        <f t="shared" ref="G26:G33" si="1">E26*F26</f>
        <v>0</v>
      </c>
    </row>
    <row r="27" spans="2:9" ht="25.5" x14ac:dyDescent="0.25">
      <c r="B27" s="6">
        <v>3</v>
      </c>
      <c r="C27" s="8" t="s">
        <v>49</v>
      </c>
      <c r="D27" s="7" t="s">
        <v>7</v>
      </c>
      <c r="E27" s="7">
        <v>1</v>
      </c>
      <c r="F27" s="19">
        <v>0</v>
      </c>
      <c r="G27" s="20">
        <f t="shared" si="1"/>
        <v>0</v>
      </c>
    </row>
    <row r="28" spans="2:9" x14ac:dyDescent="0.25">
      <c r="B28" s="6">
        <v>4</v>
      </c>
      <c r="C28" s="8" t="s">
        <v>36</v>
      </c>
      <c r="D28" s="7" t="s">
        <v>37</v>
      </c>
      <c r="E28" s="7">
        <v>100</v>
      </c>
      <c r="F28" s="19">
        <v>0</v>
      </c>
      <c r="G28" s="20">
        <f t="shared" ref="G28:G30" si="2">E28*F28</f>
        <v>0</v>
      </c>
    </row>
    <row r="29" spans="2:9" ht="38.25" x14ac:dyDescent="0.25">
      <c r="B29" s="6">
        <v>5</v>
      </c>
      <c r="C29" s="8" t="s">
        <v>38</v>
      </c>
      <c r="D29" s="7" t="s">
        <v>7</v>
      </c>
      <c r="E29" s="7">
        <v>50</v>
      </c>
      <c r="F29" s="19">
        <v>0</v>
      </c>
      <c r="G29" s="20">
        <f t="shared" si="2"/>
        <v>0</v>
      </c>
    </row>
    <row r="30" spans="2:9" ht="51.75" customHeight="1" x14ac:dyDescent="0.25">
      <c r="B30" s="6">
        <v>6</v>
      </c>
      <c r="C30" s="8" t="s">
        <v>63</v>
      </c>
      <c r="D30" s="7" t="s">
        <v>19</v>
      </c>
      <c r="E30" s="7">
        <v>15</v>
      </c>
      <c r="F30" s="19">
        <v>0</v>
      </c>
      <c r="G30" s="20">
        <f t="shared" si="2"/>
        <v>0</v>
      </c>
    </row>
    <row r="31" spans="2:9" ht="25.5" x14ac:dyDescent="0.25">
      <c r="B31" s="6">
        <v>7</v>
      </c>
      <c r="C31" s="8" t="s">
        <v>53</v>
      </c>
      <c r="D31" s="7" t="s">
        <v>19</v>
      </c>
      <c r="E31" s="7">
        <v>100</v>
      </c>
      <c r="F31" s="19">
        <v>0</v>
      </c>
      <c r="G31" s="20">
        <f t="shared" si="1"/>
        <v>0</v>
      </c>
    </row>
    <row r="32" spans="2:9" ht="25.5" x14ac:dyDescent="0.25">
      <c r="B32" s="6">
        <v>8</v>
      </c>
      <c r="C32" s="8" t="s">
        <v>39</v>
      </c>
      <c r="D32" s="7" t="s">
        <v>19</v>
      </c>
      <c r="E32" s="7">
        <v>100</v>
      </c>
      <c r="F32" s="19">
        <v>0</v>
      </c>
      <c r="G32" s="20">
        <f t="shared" si="1"/>
        <v>0</v>
      </c>
    </row>
    <row r="33" spans="2:7" ht="25.5" x14ac:dyDescent="0.25">
      <c r="B33" s="6">
        <v>9</v>
      </c>
      <c r="C33" s="8" t="s">
        <v>60</v>
      </c>
      <c r="D33" s="7" t="s">
        <v>19</v>
      </c>
      <c r="E33" s="7">
        <v>5</v>
      </c>
      <c r="F33" s="19">
        <v>0</v>
      </c>
      <c r="G33" s="20">
        <f t="shared" si="1"/>
        <v>0</v>
      </c>
    </row>
    <row r="34" spans="2:7" ht="23.25" customHeight="1" x14ac:dyDescent="0.25">
      <c r="B34" s="6">
        <v>10</v>
      </c>
      <c r="C34" s="8" t="s">
        <v>46</v>
      </c>
      <c r="D34" s="7"/>
      <c r="E34" s="7"/>
      <c r="F34" s="19"/>
      <c r="G34" s="20"/>
    </row>
    <row r="35" spans="2:7" x14ac:dyDescent="0.25">
      <c r="B35" s="6" t="s">
        <v>15</v>
      </c>
      <c r="C35" s="8" t="s">
        <v>17</v>
      </c>
      <c r="D35" s="7"/>
      <c r="E35" s="7"/>
      <c r="F35" s="19"/>
      <c r="G35" s="20"/>
    </row>
    <row r="36" spans="2:7" x14ac:dyDescent="0.25">
      <c r="B36" s="6"/>
      <c r="C36" s="8" t="s">
        <v>41</v>
      </c>
      <c r="D36" s="7" t="s">
        <v>14</v>
      </c>
      <c r="E36" s="7">
        <v>4</v>
      </c>
      <c r="F36" s="19">
        <v>0</v>
      </c>
      <c r="G36" s="20">
        <f t="shared" ref="G36:G37" si="3">E36*F36</f>
        <v>0</v>
      </c>
    </row>
    <row r="37" spans="2:7" x14ac:dyDescent="0.25">
      <c r="B37" s="6"/>
      <c r="C37" s="8" t="s">
        <v>42</v>
      </c>
      <c r="D37" s="7" t="s">
        <v>14</v>
      </c>
      <c r="E37" s="7">
        <v>4</v>
      </c>
      <c r="F37" s="19">
        <v>0</v>
      </c>
      <c r="G37" s="20">
        <f t="shared" si="3"/>
        <v>0</v>
      </c>
    </row>
    <row r="38" spans="2:7" x14ac:dyDescent="0.25">
      <c r="B38" s="6"/>
      <c r="C38" s="8" t="s">
        <v>43</v>
      </c>
      <c r="D38" s="7" t="s">
        <v>14</v>
      </c>
      <c r="E38" s="7">
        <v>4</v>
      </c>
      <c r="F38" s="19">
        <v>0</v>
      </c>
      <c r="G38" s="20">
        <f t="shared" ref="G38:G41" si="4">E38*F38</f>
        <v>0</v>
      </c>
    </row>
    <row r="39" spans="2:7" x14ac:dyDescent="0.25">
      <c r="B39" s="6" t="s">
        <v>16</v>
      </c>
      <c r="C39" s="8" t="s">
        <v>18</v>
      </c>
      <c r="D39" s="7"/>
      <c r="E39" s="7"/>
      <c r="F39" s="19"/>
      <c r="G39" s="20"/>
    </row>
    <row r="40" spans="2:7" x14ac:dyDescent="0.25">
      <c r="B40" s="6"/>
      <c r="C40" s="8" t="s">
        <v>44</v>
      </c>
      <c r="D40" s="7" t="s">
        <v>14</v>
      </c>
      <c r="E40" s="7">
        <v>4</v>
      </c>
      <c r="F40" s="19">
        <v>0</v>
      </c>
      <c r="G40" s="20">
        <f t="shared" si="4"/>
        <v>0</v>
      </c>
    </row>
    <row r="41" spans="2:7" x14ac:dyDescent="0.25">
      <c r="B41" s="6"/>
      <c r="C41" s="8" t="s">
        <v>45</v>
      </c>
      <c r="D41" s="7" t="s">
        <v>14</v>
      </c>
      <c r="E41" s="7">
        <v>4</v>
      </c>
      <c r="F41" s="19">
        <v>0</v>
      </c>
      <c r="G41" s="20">
        <f t="shared" si="4"/>
        <v>0</v>
      </c>
    </row>
    <row r="42" spans="2:7" ht="25.5" customHeight="1" x14ac:dyDescent="0.25">
      <c r="B42" s="6">
        <v>11</v>
      </c>
      <c r="C42" s="17" t="s">
        <v>70</v>
      </c>
      <c r="D42" s="7"/>
      <c r="E42" s="7"/>
      <c r="F42" s="19"/>
      <c r="G42" s="20"/>
    </row>
    <row r="43" spans="2:7" x14ac:dyDescent="0.25">
      <c r="B43" s="6" t="s">
        <v>15</v>
      </c>
      <c r="C43" s="8" t="s">
        <v>40</v>
      </c>
      <c r="D43" s="7"/>
      <c r="E43" s="7"/>
      <c r="F43" s="19"/>
      <c r="G43" s="20"/>
    </row>
    <row r="44" spans="2:7" x14ac:dyDescent="0.25">
      <c r="B44" s="6"/>
      <c r="C44" s="8" t="s">
        <v>41</v>
      </c>
      <c r="D44" s="7" t="s">
        <v>14</v>
      </c>
      <c r="E44" s="7">
        <v>10</v>
      </c>
      <c r="F44" s="19">
        <v>0</v>
      </c>
      <c r="G44" s="20">
        <f t="shared" ref="G44:G45" si="5">E44*F44</f>
        <v>0</v>
      </c>
    </row>
    <row r="45" spans="2:7" x14ac:dyDescent="0.25">
      <c r="B45" s="6"/>
      <c r="C45" s="8" t="s">
        <v>42</v>
      </c>
      <c r="D45" s="7" t="s">
        <v>14</v>
      </c>
      <c r="E45" s="7">
        <v>10</v>
      </c>
      <c r="F45" s="19">
        <v>0</v>
      </c>
      <c r="G45" s="20">
        <f t="shared" si="5"/>
        <v>0</v>
      </c>
    </row>
    <row r="46" spans="2:7" x14ac:dyDescent="0.25">
      <c r="B46" s="6" t="s">
        <v>16</v>
      </c>
      <c r="C46" s="8" t="s">
        <v>18</v>
      </c>
      <c r="D46" s="7"/>
      <c r="E46" s="7"/>
      <c r="F46" s="19"/>
      <c r="G46" s="20"/>
    </row>
    <row r="47" spans="2:7" x14ac:dyDescent="0.25">
      <c r="B47" s="6"/>
      <c r="C47" s="8" t="s">
        <v>44</v>
      </c>
      <c r="D47" s="7" t="s">
        <v>14</v>
      </c>
      <c r="E47" s="7">
        <v>80</v>
      </c>
      <c r="F47" s="19">
        <v>0</v>
      </c>
      <c r="G47" s="20">
        <f t="shared" ref="G47:G48" si="6">E47*F47</f>
        <v>0</v>
      </c>
    </row>
    <row r="48" spans="2:7" x14ac:dyDescent="0.25">
      <c r="B48" s="6"/>
      <c r="C48" s="8" t="s">
        <v>45</v>
      </c>
      <c r="D48" s="7" t="s">
        <v>14</v>
      </c>
      <c r="E48" s="7">
        <v>80</v>
      </c>
      <c r="F48" s="19">
        <v>0</v>
      </c>
      <c r="G48" s="20">
        <f t="shared" si="6"/>
        <v>0</v>
      </c>
    </row>
    <row r="49" spans="2:7" ht="38.25" x14ac:dyDescent="0.25">
      <c r="B49" s="6">
        <v>12</v>
      </c>
      <c r="C49" s="17" t="s">
        <v>71</v>
      </c>
      <c r="D49" s="7"/>
      <c r="E49" s="7"/>
      <c r="F49" s="19"/>
      <c r="G49" s="20"/>
    </row>
    <row r="50" spans="2:7" x14ac:dyDescent="0.25">
      <c r="B50" s="10" t="s">
        <v>15</v>
      </c>
      <c r="C50" s="8" t="s">
        <v>40</v>
      </c>
      <c r="D50" s="7"/>
      <c r="E50" s="7"/>
      <c r="F50" s="19"/>
      <c r="G50" s="20"/>
    </row>
    <row r="51" spans="2:7" x14ac:dyDescent="0.25">
      <c r="B51" s="10"/>
      <c r="C51" s="8" t="s">
        <v>47</v>
      </c>
      <c r="D51" s="7" t="s">
        <v>14</v>
      </c>
      <c r="E51" s="7">
        <v>10</v>
      </c>
      <c r="F51" s="19">
        <v>0</v>
      </c>
      <c r="G51" s="20">
        <f t="shared" ref="G51:G52" si="7">E51*F51</f>
        <v>0</v>
      </c>
    </row>
    <row r="52" spans="2:7" x14ac:dyDescent="0.25">
      <c r="B52" s="10"/>
      <c r="C52" s="8" t="s">
        <v>47</v>
      </c>
      <c r="D52" s="7" t="s">
        <v>14</v>
      </c>
      <c r="E52" s="7">
        <v>10</v>
      </c>
      <c r="F52" s="19">
        <v>0</v>
      </c>
      <c r="G52" s="20">
        <f t="shared" si="7"/>
        <v>0</v>
      </c>
    </row>
    <row r="53" spans="2:7" x14ac:dyDescent="0.25">
      <c r="B53" s="10" t="s">
        <v>16</v>
      </c>
      <c r="C53" s="8" t="s">
        <v>18</v>
      </c>
      <c r="D53" s="7"/>
      <c r="E53" s="7"/>
      <c r="F53" s="19"/>
      <c r="G53" s="20"/>
    </row>
    <row r="54" spans="2:7" x14ac:dyDescent="0.25">
      <c r="B54" s="10"/>
      <c r="C54" s="8" t="s">
        <v>48</v>
      </c>
      <c r="D54" s="7" t="s">
        <v>14</v>
      </c>
      <c r="E54" s="7">
        <v>80</v>
      </c>
      <c r="F54" s="19">
        <v>0</v>
      </c>
      <c r="G54" s="20">
        <f t="shared" ref="G54:G55" si="8">E54*F54</f>
        <v>0</v>
      </c>
    </row>
    <row r="55" spans="2:7" x14ac:dyDescent="0.25">
      <c r="B55" s="10"/>
      <c r="C55" s="8" t="s">
        <v>48</v>
      </c>
      <c r="D55" s="7" t="s">
        <v>14</v>
      </c>
      <c r="E55" s="7">
        <v>80</v>
      </c>
      <c r="F55" s="19">
        <v>0</v>
      </c>
      <c r="G55" s="20">
        <f t="shared" si="8"/>
        <v>0</v>
      </c>
    </row>
    <row r="56" spans="2:7" x14ac:dyDescent="0.25">
      <c r="B56" s="6">
        <v>13</v>
      </c>
      <c r="C56" s="8" t="s">
        <v>50</v>
      </c>
      <c r="D56" s="7" t="s">
        <v>7</v>
      </c>
      <c r="E56" s="7">
        <v>1</v>
      </c>
      <c r="F56" s="19">
        <v>0</v>
      </c>
      <c r="G56" s="20">
        <f t="shared" ref="G56" si="9">E56*F56</f>
        <v>0</v>
      </c>
    </row>
    <row r="57" spans="2:7" ht="25.5" x14ac:dyDescent="0.25">
      <c r="B57" s="6">
        <v>14</v>
      </c>
      <c r="C57" s="8" t="s">
        <v>68</v>
      </c>
      <c r="D57" s="7" t="s">
        <v>19</v>
      </c>
      <c r="E57" s="7">
        <v>50</v>
      </c>
      <c r="F57" s="19">
        <v>0</v>
      </c>
      <c r="G57" s="20">
        <f t="shared" ref="G57" si="10">E57*F57</f>
        <v>0</v>
      </c>
    </row>
    <row r="58" spans="2:7" ht="25.5" x14ac:dyDescent="0.25">
      <c r="B58" s="6">
        <v>15</v>
      </c>
      <c r="C58" s="8" t="s">
        <v>69</v>
      </c>
      <c r="D58" s="7" t="s">
        <v>19</v>
      </c>
      <c r="E58" s="7">
        <v>50</v>
      </c>
      <c r="F58" s="19">
        <v>0</v>
      </c>
      <c r="G58" s="20">
        <f t="shared" ref="G58" si="11">E58*F58</f>
        <v>0</v>
      </c>
    </row>
    <row r="59" spans="2:7" ht="51" x14ac:dyDescent="0.25">
      <c r="B59" s="6">
        <v>16</v>
      </c>
      <c r="C59" s="8" t="s">
        <v>54</v>
      </c>
      <c r="D59" s="7" t="s">
        <v>7</v>
      </c>
      <c r="E59" s="7">
        <v>3</v>
      </c>
      <c r="F59" s="19">
        <v>0</v>
      </c>
      <c r="G59" s="20">
        <f t="shared" ref="G59" si="12">E59*F59</f>
        <v>0</v>
      </c>
    </row>
    <row r="60" spans="2:7" x14ac:dyDescent="0.25">
      <c r="B60" s="6">
        <v>17</v>
      </c>
      <c r="C60" s="8" t="s">
        <v>57</v>
      </c>
      <c r="D60" s="7" t="s">
        <v>7</v>
      </c>
      <c r="E60" s="7">
        <v>1</v>
      </c>
      <c r="F60" s="19">
        <v>0</v>
      </c>
      <c r="G60" s="20">
        <f t="shared" ref="G60" si="13">E60*F60</f>
        <v>0</v>
      </c>
    </row>
    <row r="61" spans="2:7" ht="38.25" x14ac:dyDescent="0.25">
      <c r="B61" s="6">
        <v>18</v>
      </c>
      <c r="C61" s="8" t="s">
        <v>51</v>
      </c>
      <c r="D61" s="7" t="s">
        <v>7</v>
      </c>
      <c r="E61" s="7">
        <v>13</v>
      </c>
      <c r="F61" s="19">
        <v>0</v>
      </c>
      <c r="G61" s="20">
        <f t="shared" ref="G61" si="14">E61*F61</f>
        <v>0</v>
      </c>
    </row>
    <row r="62" spans="2:7" ht="25.5" x14ac:dyDescent="0.25">
      <c r="B62" s="6">
        <v>19</v>
      </c>
      <c r="C62" s="17" t="s">
        <v>52</v>
      </c>
      <c r="D62" s="18" t="s">
        <v>7</v>
      </c>
      <c r="E62" s="18">
        <v>1</v>
      </c>
      <c r="F62" s="21">
        <v>0</v>
      </c>
      <c r="G62" s="22">
        <f t="shared" ref="G62:G63" si="15">E62*F62</f>
        <v>0</v>
      </c>
    </row>
    <row r="63" spans="2:7" ht="38.25" x14ac:dyDescent="0.25">
      <c r="B63" s="6">
        <v>20</v>
      </c>
      <c r="C63" s="17" t="s">
        <v>66</v>
      </c>
      <c r="D63" s="18" t="s">
        <v>7</v>
      </c>
      <c r="E63" s="18">
        <v>1</v>
      </c>
      <c r="F63" s="21">
        <v>0</v>
      </c>
      <c r="G63" s="22">
        <f t="shared" si="15"/>
        <v>0</v>
      </c>
    </row>
    <row r="64" spans="2:7" ht="25.5" x14ac:dyDescent="0.25">
      <c r="B64" s="6">
        <v>21</v>
      </c>
      <c r="C64" s="8" t="s">
        <v>64</v>
      </c>
      <c r="D64" s="7" t="s">
        <v>55</v>
      </c>
      <c r="E64" s="7">
        <v>1</v>
      </c>
      <c r="F64" s="19">
        <v>0</v>
      </c>
      <c r="G64" s="20">
        <f t="shared" ref="G64" si="16">E64*F64</f>
        <v>0</v>
      </c>
    </row>
    <row r="65" spans="2:27" ht="25.5" x14ac:dyDescent="0.25">
      <c r="B65" s="6">
        <v>22</v>
      </c>
      <c r="C65" s="8" t="s">
        <v>61</v>
      </c>
      <c r="D65" s="7" t="s">
        <v>19</v>
      </c>
      <c r="E65" s="7">
        <v>25</v>
      </c>
      <c r="F65" s="19">
        <v>0</v>
      </c>
      <c r="G65" s="20">
        <f t="shared" ref="G65:G69" si="17">E65*F65</f>
        <v>0</v>
      </c>
    </row>
    <row r="66" spans="2:27" ht="38.25" x14ac:dyDescent="0.25">
      <c r="B66" s="6">
        <v>23</v>
      </c>
      <c r="C66" s="8" t="s">
        <v>56</v>
      </c>
      <c r="D66" s="7" t="s">
        <v>55</v>
      </c>
      <c r="E66" s="7">
        <v>1</v>
      </c>
      <c r="F66" s="19">
        <v>0</v>
      </c>
      <c r="G66" s="20">
        <f t="shared" si="17"/>
        <v>0</v>
      </c>
    </row>
    <row r="67" spans="2:27" ht="25.5" x14ac:dyDescent="0.25">
      <c r="B67" s="6">
        <v>24</v>
      </c>
      <c r="C67" s="8" t="s">
        <v>65</v>
      </c>
      <c r="D67" s="7" t="s">
        <v>55</v>
      </c>
      <c r="E67" s="7">
        <v>1</v>
      </c>
      <c r="F67" s="19">
        <v>0</v>
      </c>
      <c r="G67" s="20">
        <f t="shared" si="17"/>
        <v>0</v>
      </c>
    </row>
    <row r="68" spans="2:27" ht="38.25" x14ac:dyDescent="0.25">
      <c r="B68" s="6">
        <v>25</v>
      </c>
      <c r="C68" s="8" t="s">
        <v>67</v>
      </c>
      <c r="D68" s="7" t="s">
        <v>55</v>
      </c>
      <c r="E68" s="7">
        <v>1</v>
      </c>
      <c r="F68" s="19">
        <v>0</v>
      </c>
      <c r="G68" s="20">
        <f t="shared" si="17"/>
        <v>0</v>
      </c>
    </row>
    <row r="69" spans="2:27" ht="76.5" x14ac:dyDescent="0.25">
      <c r="B69" s="6">
        <v>26</v>
      </c>
      <c r="C69" s="8" t="s">
        <v>62</v>
      </c>
      <c r="D69" s="7" t="s">
        <v>55</v>
      </c>
      <c r="E69" s="7">
        <v>1</v>
      </c>
      <c r="F69" s="19">
        <v>0</v>
      </c>
      <c r="G69" s="20">
        <f t="shared" si="17"/>
        <v>0</v>
      </c>
    </row>
    <row r="70" spans="2:27" x14ac:dyDescent="0.25">
      <c r="B70" s="6">
        <v>27</v>
      </c>
      <c r="C70" s="8" t="s">
        <v>21</v>
      </c>
      <c r="D70" s="7" t="s">
        <v>7</v>
      </c>
      <c r="E70" s="7">
        <v>1</v>
      </c>
      <c r="F70" s="19">
        <v>0</v>
      </c>
      <c r="G70" s="20">
        <v>0</v>
      </c>
    </row>
    <row r="71" spans="2:27" ht="51" x14ac:dyDescent="0.25">
      <c r="B71" s="6">
        <v>28</v>
      </c>
      <c r="C71" s="8" t="s">
        <v>58</v>
      </c>
      <c r="D71" s="7" t="s">
        <v>22</v>
      </c>
      <c r="E71" s="7">
        <v>35</v>
      </c>
      <c r="F71" s="19">
        <v>0</v>
      </c>
      <c r="G71" s="20">
        <f>E71*F71</f>
        <v>0</v>
      </c>
    </row>
    <row r="72" spans="2:27" ht="21" customHeight="1" x14ac:dyDescent="0.25">
      <c r="B72" s="35" t="s">
        <v>23</v>
      </c>
      <c r="C72" s="35"/>
      <c r="D72" s="35"/>
      <c r="E72" s="35"/>
      <c r="F72" s="35"/>
      <c r="G72" s="29">
        <f>SUM(G23:G71)</f>
        <v>0</v>
      </c>
    </row>
    <row r="73" spans="2:27" ht="21" customHeight="1" x14ac:dyDescent="0.25">
      <c r="B73" s="35" t="s">
        <v>24</v>
      </c>
      <c r="C73" s="35"/>
      <c r="D73" s="35"/>
      <c r="E73" s="35"/>
      <c r="F73" s="35"/>
      <c r="G73" s="29">
        <f>G72*0.25</f>
        <v>0</v>
      </c>
    </row>
    <row r="74" spans="2:27" ht="21" customHeight="1" x14ac:dyDescent="0.25">
      <c r="B74" s="35" t="s">
        <v>25</v>
      </c>
      <c r="C74" s="35"/>
      <c r="D74" s="35"/>
      <c r="E74" s="35"/>
      <c r="F74" s="35"/>
      <c r="G74" s="29">
        <f>G72+G73</f>
        <v>0</v>
      </c>
    </row>
    <row r="75" spans="2:27" ht="21" customHeight="1" x14ac:dyDescent="0.25">
      <c r="B75" s="9"/>
      <c r="C75" s="12"/>
      <c r="D75" s="12"/>
      <c r="E75" s="12"/>
      <c r="F75" s="12"/>
      <c r="G75" s="11"/>
    </row>
    <row r="76" spans="2:27" ht="21" customHeight="1" x14ac:dyDescent="0.25">
      <c r="B76" s="9"/>
      <c r="C76" s="12"/>
      <c r="D76" s="12"/>
    </row>
    <row r="77" spans="2:27" ht="13.5" customHeight="1" x14ac:dyDescent="0.25"/>
    <row r="78" spans="2:27" ht="19.5" customHeight="1" x14ac:dyDescent="0.25">
      <c r="B78" s="24"/>
      <c r="C78" s="24"/>
      <c r="D78" s="24"/>
      <c r="E78" s="24"/>
      <c r="F78" s="24"/>
      <c r="G78" s="24"/>
    </row>
    <row r="79" spans="2:27" ht="52.5" customHeight="1" x14ac:dyDescent="0.25">
      <c r="B79" s="25"/>
      <c r="C79" s="25"/>
      <c r="D79" s="25"/>
      <c r="E79" s="25"/>
      <c r="F79" s="25"/>
      <c r="G79" s="25"/>
      <c r="AA79" s="13"/>
    </row>
    <row r="80" spans="2:27" ht="37.5" customHeight="1" x14ac:dyDescent="0.25">
      <c r="B80" s="25"/>
      <c r="C80" s="25"/>
      <c r="D80" s="25"/>
      <c r="E80" s="25"/>
      <c r="F80" s="25"/>
      <c r="G80" s="25"/>
      <c r="AA80" s="13"/>
    </row>
    <row r="81" spans="2:27" ht="31.5" customHeight="1" x14ac:dyDescent="0.25">
      <c r="B81" s="14"/>
      <c r="C81" s="14"/>
      <c r="D81" s="14"/>
      <c r="E81" s="14"/>
      <c r="F81" s="14"/>
      <c r="G81" s="14"/>
      <c r="AA81" s="13"/>
    </row>
    <row r="82" spans="2:27" ht="31.5" customHeight="1" x14ac:dyDescent="0.25">
      <c r="B82" s="14"/>
      <c r="C82" s="14"/>
      <c r="D82" s="14"/>
      <c r="E82" s="14"/>
      <c r="F82" s="14"/>
      <c r="G82" s="14"/>
      <c r="AA82" s="16"/>
    </row>
    <row r="83" spans="2:27" ht="29.25" customHeight="1" x14ac:dyDescent="0.25">
      <c r="B83" s="14"/>
      <c r="C83" s="14"/>
      <c r="D83" s="14"/>
      <c r="E83" s="14"/>
      <c r="F83" s="14"/>
      <c r="G83" s="14"/>
      <c r="AA83" s="13"/>
    </row>
    <row r="84" spans="2:27" ht="35.25" customHeight="1" x14ac:dyDescent="0.25">
      <c r="B84" s="14"/>
      <c r="C84" s="14"/>
      <c r="D84" s="14"/>
      <c r="E84" s="14"/>
      <c r="F84" s="14"/>
      <c r="G84" s="14"/>
      <c r="AA84" s="13"/>
    </row>
    <row r="85" spans="2:27" ht="42.75" customHeight="1" x14ac:dyDescent="0.25">
      <c r="B85" s="14"/>
      <c r="C85" s="14"/>
      <c r="D85" s="14"/>
      <c r="E85" s="14"/>
      <c r="F85" s="14"/>
      <c r="G85" s="14"/>
      <c r="AA85" s="16"/>
    </row>
    <row r="86" spans="2:27" ht="44.25" customHeight="1" x14ac:dyDescent="0.25">
      <c r="B86" s="14"/>
      <c r="C86" s="14"/>
      <c r="D86" s="14"/>
      <c r="E86" s="14"/>
      <c r="F86" s="14"/>
      <c r="G86" s="14"/>
      <c r="AA86" s="13"/>
    </row>
    <row r="87" spans="2:27" ht="34.5" customHeight="1" x14ac:dyDescent="0.25">
      <c r="B87" s="14"/>
      <c r="C87" s="14"/>
      <c r="D87" s="14"/>
      <c r="E87" s="14"/>
      <c r="F87" s="14"/>
      <c r="G87" s="14"/>
      <c r="AA87" s="13"/>
    </row>
    <row r="88" spans="2:27" ht="42.75" customHeight="1" x14ac:dyDescent="0.25">
      <c r="B88" s="14"/>
      <c r="C88" s="14"/>
      <c r="D88" s="14"/>
      <c r="E88" s="14"/>
      <c r="F88" s="14"/>
      <c r="G88" s="14"/>
      <c r="AA88" s="13"/>
    </row>
    <row r="89" spans="2:27" ht="35.25" customHeight="1" x14ac:dyDescent="0.25">
      <c r="B89" s="14"/>
      <c r="C89" s="14"/>
      <c r="D89" s="14"/>
      <c r="E89" s="14"/>
      <c r="F89" s="14"/>
      <c r="G89" s="14"/>
      <c r="AA89" s="13"/>
    </row>
    <row r="90" spans="2:27" ht="96.75" customHeight="1" x14ac:dyDescent="0.25">
      <c r="B90" s="14"/>
      <c r="C90" s="14"/>
      <c r="D90" s="14"/>
      <c r="E90" s="14"/>
      <c r="F90" s="14"/>
      <c r="G90" s="14"/>
      <c r="AA90" s="13"/>
    </row>
    <row r="91" spans="2:27" ht="69" customHeight="1" x14ac:dyDescent="0.25">
      <c r="B91" s="14"/>
      <c r="C91" s="14"/>
      <c r="D91" s="14"/>
      <c r="E91" s="14"/>
      <c r="F91" s="14"/>
      <c r="G91" s="14"/>
      <c r="AA91" s="13"/>
    </row>
    <row r="92" spans="2:27" ht="42" customHeight="1" x14ac:dyDescent="0.25">
      <c r="B92" s="14"/>
      <c r="C92" s="14"/>
      <c r="D92" s="14"/>
      <c r="E92" s="14"/>
      <c r="F92" s="14"/>
      <c r="G92" s="14"/>
      <c r="AA92" s="13"/>
    </row>
    <row r="93" spans="2:27" ht="30.75" customHeight="1" x14ac:dyDescent="0.25">
      <c r="B93" s="14"/>
      <c r="C93" s="14"/>
      <c r="D93" s="14"/>
      <c r="E93" s="14"/>
      <c r="F93" s="14"/>
      <c r="G93" s="14"/>
      <c r="AA93" s="13"/>
    </row>
    <row r="94" spans="2:27" ht="28.5" customHeight="1" x14ac:dyDescent="0.25">
      <c r="B94" s="14"/>
      <c r="C94" s="14"/>
      <c r="D94" s="14"/>
      <c r="E94" s="14"/>
      <c r="F94" s="14"/>
      <c r="G94" s="14"/>
      <c r="AA94" s="13"/>
    </row>
    <row r="95" spans="2:27" ht="28.5" customHeight="1" x14ac:dyDescent="0.25">
      <c r="B95" s="14"/>
      <c r="C95" s="14"/>
      <c r="D95" s="14"/>
      <c r="E95" s="14"/>
      <c r="F95" s="14"/>
      <c r="G95" s="14"/>
      <c r="AA95" s="13"/>
    </row>
    <row r="96" spans="2:27" ht="32.25" customHeight="1" x14ac:dyDescent="0.25">
      <c r="B96" s="14"/>
      <c r="C96" s="14"/>
      <c r="D96" s="26"/>
      <c r="E96" s="23"/>
      <c r="F96" s="23"/>
      <c r="G96" s="11"/>
      <c r="H96" s="27"/>
      <c r="I96" s="27"/>
      <c r="AA96" s="13"/>
    </row>
    <row r="97" spans="2:27" x14ac:dyDescent="0.25">
      <c r="B97" s="14"/>
      <c r="C97" s="14"/>
      <c r="D97" s="26"/>
      <c r="E97" s="28"/>
      <c r="F97" s="28"/>
      <c r="G97" s="28"/>
      <c r="H97" s="27"/>
      <c r="I97" s="27"/>
      <c r="AA97" s="13"/>
    </row>
    <row r="98" spans="2:27" x14ac:dyDescent="0.25">
      <c r="B98" s="14"/>
      <c r="C98" s="14"/>
      <c r="D98" s="14"/>
      <c r="E98" s="14"/>
      <c r="F98" s="14"/>
      <c r="G98" s="14"/>
      <c r="AA98" s="13"/>
    </row>
    <row r="99" spans="2:27" x14ac:dyDescent="0.25">
      <c r="B99" s="14"/>
      <c r="C99" s="14"/>
      <c r="D99" s="14"/>
      <c r="E99" s="14"/>
      <c r="F99" s="14"/>
      <c r="G99" s="14"/>
      <c r="AA99" s="13"/>
    </row>
    <row r="100" spans="2:27" x14ac:dyDescent="0.25">
      <c r="B100" s="14"/>
      <c r="C100" s="14"/>
      <c r="D100" s="14"/>
      <c r="E100" s="14"/>
      <c r="F100" s="14"/>
      <c r="G100" s="14"/>
      <c r="AA100" s="13"/>
    </row>
    <row r="101" spans="2:27" x14ac:dyDescent="0.25">
      <c r="B101" s="14"/>
      <c r="C101" s="14"/>
      <c r="D101" s="14"/>
      <c r="E101" s="14"/>
      <c r="F101" s="14"/>
      <c r="G101" s="14"/>
      <c r="AA101" s="13"/>
    </row>
    <row r="102" spans="2:27" x14ac:dyDescent="0.25">
      <c r="B102" s="14"/>
      <c r="C102" s="14"/>
      <c r="D102" s="14"/>
      <c r="E102" s="14"/>
      <c r="F102" s="14"/>
      <c r="G102" s="14"/>
      <c r="AA102" s="13"/>
    </row>
    <row r="103" spans="2:27" x14ac:dyDescent="0.25">
      <c r="B103" s="14"/>
      <c r="C103" s="14"/>
      <c r="D103" s="14"/>
      <c r="E103" s="14"/>
      <c r="F103" s="14"/>
      <c r="G103" s="14"/>
      <c r="AA103" s="13"/>
    </row>
    <row r="104" spans="2:27" x14ac:dyDescent="0.25">
      <c r="B104" s="14"/>
      <c r="C104" s="14"/>
      <c r="D104" s="14"/>
      <c r="E104" s="14"/>
      <c r="F104" s="14"/>
      <c r="G104" s="14"/>
      <c r="AA104" s="13"/>
    </row>
    <row r="105" spans="2:27" x14ac:dyDescent="0.25">
      <c r="AA105" s="13"/>
    </row>
    <row r="106" spans="2:27" x14ac:dyDescent="0.25">
      <c r="AA106" s="13"/>
    </row>
    <row r="107" spans="2:27" x14ac:dyDescent="0.25">
      <c r="AA107" s="13"/>
    </row>
    <row r="108" spans="2:27" x14ac:dyDescent="0.25">
      <c r="C108" s="30"/>
      <c r="D108" s="30"/>
      <c r="E108" s="30"/>
      <c r="F108" s="30"/>
      <c r="G108" s="30"/>
      <c r="H108" s="30"/>
      <c r="AA108" s="13"/>
    </row>
  </sheetData>
  <mergeCells count="6">
    <mergeCell ref="C108:H108"/>
    <mergeCell ref="B8:G8"/>
    <mergeCell ref="B21:G21"/>
    <mergeCell ref="B72:F72"/>
    <mergeCell ref="B73:F73"/>
    <mergeCell ref="B74:F74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Marija Šošić</cp:lastModifiedBy>
  <cp:lastPrinted>2024-10-02T11:47:11Z</cp:lastPrinted>
  <dcterms:created xsi:type="dcterms:W3CDTF">2021-11-29T09:20:41Z</dcterms:created>
  <dcterms:modified xsi:type="dcterms:W3CDTF">2025-10-30T11:54:11Z</dcterms:modified>
</cp:coreProperties>
</file>